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ІНАНСОВЕ УПРАВЛ\2026\Фін.плану 2026 рік  Зміни №1\"/>
    </mc:Choice>
  </mc:AlternateContent>
  <xr:revisionPtr revIDLastSave="0" documentId="13_ncr:1_{489091BB-448B-4573-B4D4-6334F7744C8F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I. Фін план 2026р проєкт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'[9]МТР Газ України'!$B$4</definedName>
    <definedName name="Database">'[10]Ener '!$A$1:$G$2645</definedName>
    <definedName name="dCPIb" localSheetId="0">[11]попер_роз!#REF!</definedName>
    <definedName name="dCPIb">[11]попер_роз!#REF!</definedName>
    <definedName name="dPPIb" localSheetId="0">[11]попер_роз!#REF!</definedName>
    <definedName name="dPPIb">[11]попер_роз!#REF!</definedName>
    <definedName name="ds" localSheetId="0">'[12]7  Інші витрати'!#REF!</definedName>
    <definedName name="ds">'[12]7  Інші витрати'!#REF!</definedName>
    <definedName name="Fact_Type_ID" localSheetId="0">#REF!</definedName>
    <definedName name="Fact_Type_ID">#REF!</definedName>
    <definedName name="G">'[13]МТР Газ України'!$B$1</definedName>
    <definedName name="ij1sssss" localSheetId="0">'[14]7  Інші витрати'!#REF!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 localSheetId="0">'[18]7  Інші витрати'!#REF!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 localSheetId="0">[15]!ShowFil</definedName>
    <definedName name="ShowFil">[15]!ShowFil</definedName>
    <definedName name="SU_ID" localSheetId="0">#REF!</definedName>
    <definedName name="SU_ID">#REF!</definedName>
    <definedName name="Time_ID">'[17]МТР Газ України'!$B$1</definedName>
    <definedName name="Time_ID_10" localSheetId="0">'[18]7  Інші витрати'!#REF!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 localSheetId="0">'[18]7  Інші витрати'!#REF!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 localSheetId="0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'[14]7  Інші витрати'!#REF!</definedName>
    <definedName name="а">'[14]7  Інші витрати'!#REF!</definedName>
    <definedName name="ав" localSheetId="0">#REF!</definedName>
    <definedName name="ав">#REF!</definedName>
    <definedName name="аен">'[25]МТР Газ України'!$B$4</definedName>
    <definedName name="в">'[26]МТР Газ України'!$F$1</definedName>
    <definedName name="ватт" localSheetId="0">'[27]БАЗА  '!#REF!</definedName>
    <definedName name="ватт">'[27]БАЗА  '!#REF!</definedName>
    <definedName name="Д">'[16]МТР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_xlnm.Print_Titles" localSheetId="0">'I. Фін план 2026р проєкт'!$32:$34</definedName>
    <definedName name="Заголовки_для_печати_МИ">'[28]1993'!$A$1:$IV$3,'[28]1993'!$A$1:$A$65536</definedName>
    <definedName name="і">[29]Inform!$F$2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'[30]7  Інші витрати'!#REF!</definedName>
    <definedName name="іваіа">'[30]7  Інші витрати'!#REF!</definedName>
    <definedName name="іваф" localSheetId="0">#REF!</definedName>
    <definedName name="іваф">#REF!</definedName>
    <definedName name="івів">'[13]МТР Газ України'!$B$1</definedName>
    <definedName name="іцу">[24]Inform!$G$2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'[30]7  Інші витрати'!#REF!</definedName>
    <definedName name="йцукц">'[30]7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'[14]7  Інші витрати'!#REF!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0">#REF!</definedName>
    <definedName name="р">#REF!</definedName>
    <definedName name="т">[32]Inform!$E$6</definedName>
    <definedName name="тариф">[33]Inform!$G$2</definedName>
    <definedName name="уйцукйцуйу" localSheetId="0">#REF!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 localSheetId="0">'[30]7  Інші витрати'!#REF!</definedName>
    <definedName name="фіваіф">'[30]7  Інші витрати'!#REF!</definedName>
    <definedName name="фф">'[26]МТР Газ України'!$F$1</definedName>
    <definedName name="ц" localSheetId="0">'[14]7  Інші витрати'!#REF!</definedName>
    <definedName name="ц">'[14]7  Інші витрати'!#REF!</definedName>
    <definedName name="ччч" localSheetId="0">'[35]БАЗА  '!#REF!</definedName>
    <definedName name="ччч">'[35]БАЗА  '!#REF!</definedName>
    <definedName name="ш" localSheetId="0">#REF!</definedName>
    <definedName name="ш">#REF!</definedName>
  </definedNames>
  <calcPr calcId="191029"/>
</workbook>
</file>

<file path=xl/calcChain.xml><?xml version="1.0" encoding="utf-8"?>
<calcChain xmlns="http://schemas.openxmlformats.org/spreadsheetml/2006/main">
  <c r="E89" i="25" l="1"/>
  <c r="E90" i="25"/>
  <c r="E91" i="25"/>
  <c r="E92" i="25"/>
  <c r="E93" i="25"/>
  <c r="E94" i="25"/>
  <c r="E95" i="25"/>
  <c r="E96" i="25"/>
  <c r="E97" i="25"/>
  <c r="E98" i="25"/>
  <c r="E99" i="25"/>
  <c r="I108" i="25"/>
  <c r="H108" i="25"/>
  <c r="G108" i="25"/>
  <c r="F108" i="25"/>
  <c r="I100" i="25"/>
  <c r="H100" i="25"/>
  <c r="G100" i="25"/>
  <c r="F100" i="25"/>
  <c r="I40" i="25"/>
  <c r="H40" i="25"/>
  <c r="G40" i="25"/>
  <c r="F40" i="25"/>
  <c r="D40" i="25"/>
  <c r="C40" i="25"/>
  <c r="C135" i="25" l="1"/>
  <c r="H135" i="25"/>
  <c r="D110" i="25"/>
  <c r="D109" i="25"/>
  <c r="D72" i="25"/>
  <c r="D112" i="25" s="1"/>
  <c r="I43" i="25"/>
  <c r="I135" i="25" s="1"/>
  <c r="E38" i="25"/>
  <c r="E39" i="25"/>
  <c r="E133" i="25"/>
  <c r="E132" i="25"/>
  <c r="E131" i="25"/>
  <c r="I130" i="25"/>
  <c r="H130" i="25"/>
  <c r="G130" i="25"/>
  <c r="F130" i="25"/>
  <c r="D130" i="25"/>
  <c r="C130" i="25"/>
  <c r="E128" i="25"/>
  <c r="E127" i="25"/>
  <c r="E126" i="25"/>
  <c r="I125" i="25"/>
  <c r="H125" i="25"/>
  <c r="G125" i="25"/>
  <c r="F125" i="25"/>
  <c r="D125" i="25"/>
  <c r="C125" i="25"/>
  <c r="E123" i="25"/>
  <c r="E122" i="25"/>
  <c r="E121" i="25"/>
  <c r="E120" i="25"/>
  <c r="E119" i="25"/>
  <c r="E118" i="25"/>
  <c r="I117" i="25"/>
  <c r="H117" i="25"/>
  <c r="G117" i="25"/>
  <c r="F117" i="25"/>
  <c r="D117" i="25"/>
  <c r="C117" i="25"/>
  <c r="E116" i="25"/>
  <c r="I115" i="25"/>
  <c r="H115" i="25"/>
  <c r="G115" i="25"/>
  <c r="F115" i="25"/>
  <c r="I111" i="25"/>
  <c r="H111" i="25"/>
  <c r="G111" i="25"/>
  <c r="F111" i="25"/>
  <c r="D111" i="25"/>
  <c r="C111" i="25"/>
  <c r="I110" i="25"/>
  <c r="H110" i="25"/>
  <c r="G110" i="25"/>
  <c r="F110" i="25"/>
  <c r="C110" i="25"/>
  <c r="I109" i="25"/>
  <c r="H109" i="25"/>
  <c r="G109" i="25"/>
  <c r="F109" i="25"/>
  <c r="C109" i="25"/>
  <c r="E104" i="25"/>
  <c r="E103" i="25"/>
  <c r="E88" i="25"/>
  <c r="E87" i="25"/>
  <c r="E86" i="25"/>
  <c r="I85" i="25"/>
  <c r="H85" i="25"/>
  <c r="G85" i="25"/>
  <c r="F85" i="25"/>
  <c r="D85" i="25"/>
  <c r="D100" i="25" s="1"/>
  <c r="C85" i="25"/>
  <c r="C100" i="25" s="1"/>
  <c r="E84" i="25"/>
  <c r="E83" i="25"/>
  <c r="E82" i="25"/>
  <c r="E81" i="25"/>
  <c r="E80" i="25"/>
  <c r="E79" i="25"/>
  <c r="E78" i="25"/>
  <c r="E75" i="25"/>
  <c r="E74" i="25"/>
  <c r="E73" i="25"/>
  <c r="I72" i="25"/>
  <c r="I112" i="25" s="1"/>
  <c r="H72" i="25"/>
  <c r="H112" i="25" s="1"/>
  <c r="G72" i="25"/>
  <c r="G112" i="25" s="1"/>
  <c r="F72" i="25"/>
  <c r="F112" i="25" s="1"/>
  <c r="C72" i="25"/>
  <c r="C112" i="25" s="1"/>
  <c r="E71" i="25"/>
  <c r="E70" i="25"/>
  <c r="E69" i="25"/>
  <c r="E68" i="25"/>
  <c r="E67" i="25"/>
  <c r="E66" i="25"/>
  <c r="E65" i="25"/>
  <c r="E64" i="25"/>
  <c r="E63" i="25"/>
  <c r="E62" i="25"/>
  <c r="E61" i="25"/>
  <c r="I60" i="25"/>
  <c r="I76" i="25" s="1"/>
  <c r="H60" i="25"/>
  <c r="G60" i="25"/>
  <c r="G76" i="25" s="1"/>
  <c r="F60" i="25"/>
  <c r="F76" i="25" s="1"/>
  <c r="D60" i="25"/>
  <c r="D76" i="25" s="1"/>
  <c r="C60" i="25"/>
  <c r="E59" i="25"/>
  <c r="E58" i="25"/>
  <c r="E57" i="25"/>
  <c r="E56" i="25"/>
  <c r="E55" i="25"/>
  <c r="E54" i="25"/>
  <c r="E53" i="25"/>
  <c r="E51" i="25"/>
  <c r="E50" i="25"/>
  <c r="E49" i="25"/>
  <c r="C49" i="25"/>
  <c r="E48" i="25"/>
  <c r="E47" i="25"/>
  <c r="E45" i="25"/>
  <c r="E44" i="25"/>
  <c r="H43" i="25"/>
  <c r="H46" i="25" s="1"/>
  <c r="G43" i="25"/>
  <c r="G46" i="25" s="1"/>
  <c r="F43" i="25"/>
  <c r="F46" i="25" s="1"/>
  <c r="D43" i="25"/>
  <c r="D135" i="25" s="1"/>
  <c r="C43" i="25"/>
  <c r="C46" i="25" s="1"/>
  <c r="E42" i="25"/>
  <c r="E41" i="25"/>
  <c r="E40" i="25" s="1"/>
  <c r="E37" i="25"/>
  <c r="G135" i="25" l="1"/>
  <c r="F135" i="25"/>
  <c r="E130" i="25"/>
  <c r="E117" i="25"/>
  <c r="E60" i="25"/>
  <c r="E125" i="25"/>
  <c r="C76" i="25"/>
  <c r="D108" i="25"/>
  <c r="D113" i="25" s="1"/>
  <c r="D136" i="25" s="1"/>
  <c r="D46" i="25"/>
  <c r="E110" i="25"/>
  <c r="H113" i="25"/>
  <c r="H136" i="25" s="1"/>
  <c r="E111" i="25"/>
  <c r="E43" i="25"/>
  <c r="E46" i="25" s="1"/>
  <c r="E109" i="25"/>
  <c r="E85" i="25"/>
  <c r="E100" i="25"/>
  <c r="H76" i="25"/>
  <c r="I113" i="25"/>
  <c r="I136" i="25" s="1"/>
  <c r="E72" i="25"/>
  <c r="E112" i="25" s="1"/>
  <c r="I46" i="25"/>
  <c r="E115" i="25"/>
  <c r="C108" i="25"/>
  <c r="C113" i="25" s="1"/>
  <c r="G113" i="25"/>
  <c r="G136" i="25" s="1"/>
  <c r="E135" i="25" l="1"/>
  <c r="C136" i="25"/>
  <c r="C137" i="25" s="1"/>
  <c r="I137" i="25"/>
  <c r="H137" i="25"/>
  <c r="E76" i="25"/>
  <c r="G137" i="25"/>
  <c r="F113" i="25"/>
  <c r="F136" i="25" s="1"/>
  <c r="E108" i="25"/>
  <c r="F137" i="25" l="1"/>
  <c r="E113" i="25"/>
  <c r="E136" i="25" l="1"/>
  <c r="E137" i="25" s="1"/>
  <c r="D137" i="25" l="1"/>
</calcChain>
</file>

<file path=xl/sharedStrings.xml><?xml version="1.0" encoding="utf-8"?>
<sst xmlns="http://schemas.openxmlformats.org/spreadsheetml/2006/main" count="181" uniqueCount="152">
  <si>
    <t>ЗАТВЕРДЖЕНО</t>
  </si>
  <si>
    <t>Голова Хорольської міської ради Лубенського району Полтавської області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</si>
  <si>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</si>
  <si>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</si>
  <si>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</si>
  <si>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</si>
  <si>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План</t>
  </si>
  <si>
    <t>Проєкт</t>
  </si>
  <si>
    <t>Х</t>
  </si>
  <si>
    <t>Уточнений</t>
  </si>
  <si>
    <t>Зміни</t>
  </si>
  <si>
    <t>зробити позначку "Х"</t>
  </si>
  <si>
    <t>Коди</t>
  </si>
  <si>
    <t xml:space="preserve">Підприємство  </t>
  </si>
  <si>
    <t>КОМУНАЛЬНЕ  ПІДПРИЄМСТВО "ГОСПОДАР" ХОРОЛЬСЬКОЇ МІСЬКОЇ РАДИ ЛУБЕНСЬКОГО РАЙОНУ ПОЛТАВСЬКОЇ ОБЛАСТІ</t>
  </si>
  <si>
    <t xml:space="preserve">за ЄДРПОУ </t>
  </si>
  <si>
    <t>40532351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</si>
  <si>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</si>
  <si>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</si>
  <si>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</si>
  <si>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</si>
  <si>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Полтавська область, Лубенський район</t>
  </si>
  <si>
    <t>за КАТОТТГ</t>
  </si>
  <si>
    <t>UA53080390050034123</t>
  </si>
  <si>
    <t xml:space="preserve">Галузь     </t>
  </si>
  <si>
    <t>Житловокомунальне господарство</t>
  </si>
  <si>
    <t>за ЗКГНГ</t>
  </si>
  <si>
    <t xml:space="preserve">Вид економічної діяльності    </t>
  </si>
  <si>
    <t>Інші види діяльності з прибирання</t>
  </si>
  <si>
    <t xml:space="preserve">за  КВЕД  </t>
  </si>
  <si>
    <t>81.29</t>
  </si>
  <si>
    <t>Одиниця виміру, грн.</t>
  </si>
  <si>
    <t>тис.грн</t>
  </si>
  <si>
    <t>Стандарти звітності П(с)БОУ</t>
  </si>
  <si>
    <t>Форма власності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</si>
  <si>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</si>
  <si>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</si>
  <si>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</si>
  <si>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37811, Полтавська область, Лубенський район, с. Березняки, вулиця Лесі Українки, буд. 46</t>
  </si>
  <si>
    <t xml:space="preserve">Телефон </t>
  </si>
  <si>
    <t>0997377817</t>
  </si>
  <si>
    <t>Керівник</t>
  </si>
  <si>
    <t>Ковальський Сергій Юрійович</t>
  </si>
  <si>
    <t xml:space="preserve">       ФІНАНСОВИЙ ПЛАН ПІДПРИЄМСТВА </t>
  </si>
  <si>
    <t>Основні фінансові показники підприємства</t>
  </si>
  <si>
    <t>Найменування показника</t>
  </si>
  <si>
    <t xml:space="preserve">Код рядка </t>
  </si>
  <si>
    <t xml:space="preserve">У тому числі  </t>
  </si>
  <si>
    <t xml:space="preserve">І квартал </t>
  </si>
  <si>
    <t>ІІ  квартал</t>
  </si>
  <si>
    <t xml:space="preserve">ІІІ квартал </t>
  </si>
  <si>
    <t>ІV квартал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</si>
  <si>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</si>
  <si>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</si>
  <si>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</t>
  </si>
  <si>
    <t>Дохід з місцевого бюджету за програмою "Благоустрою та комунальноно господарства" Хорольської міської ради Лубенського району Полтавської області</t>
  </si>
  <si>
    <t>Інші операційні доходи(розшифрувати)</t>
  </si>
  <si>
    <t>Дохід від Фонду загальнообов'язкового державного соціального страхування на випадок безробіття,спрямованих на фінансування суспільнокорисних робіт</t>
  </si>
  <si>
    <t xml:space="preserve">Інші доходи : </t>
  </si>
  <si>
    <t>Судовий збір</t>
  </si>
  <si>
    <t>Від безоплатно отриманих  необоротних матеріальних активів</t>
  </si>
  <si>
    <t>Інші доходи від операційної діяльності, в т.ч.:</t>
  </si>
  <si>
    <t>дохід від операційної оренди активів, дохід від платних послуг</t>
  </si>
  <si>
    <t>дохід від реалізації необоротних активів</t>
  </si>
  <si>
    <t>Витрати з власних коштів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</si>
  <si>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</si>
  <si>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</si>
  <si>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</si>
  <si>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</si>
  <si>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</si>
  <si>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</si>
  <si>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</si>
  <si>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енергоносіїв, в тому числі:</t>
  </si>
  <si>
    <t>Оплата теплопостачання</t>
  </si>
  <si>
    <t>Оплата водопостачання та водовідведення</t>
  </si>
  <si>
    <t>Оплата електроенергії</t>
  </si>
  <si>
    <t>240/1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</si>
  <si>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</si>
  <si>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</si>
  <si>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</si>
  <si>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</si>
  <si>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Амортизація</t>
  </si>
  <si>
    <t>Соціальне забезпечення</t>
  </si>
  <si>
    <t>Інші поточні видатки</t>
  </si>
  <si>
    <t>Інші операційні витрати:</t>
  </si>
  <si>
    <t>Податки та збори</t>
  </si>
  <si>
    <t>260/1</t>
  </si>
  <si>
    <t>Штрафні санкції</t>
  </si>
  <si>
    <t>Витрати з місцевого бюджету</t>
  </si>
  <si>
    <t>Інші операційні витрати (розшифрувати*)</t>
  </si>
  <si>
    <t>Витрати Фонду загальнообов'язкового державного соціального страхування на випадок безробіття ,спрямованого на фінансування суспільно корисних робіт</t>
  </si>
  <si>
    <t>ІІ. Елементи операційних витрат</t>
  </si>
  <si>
    <t>Разом (сума рядків 270+350+360+370)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</si>
  <si>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</si>
  <si>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</si>
  <si>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</si>
  <si>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</si>
  <si>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</si>
  <si>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</si>
  <si>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</si>
  <si>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</si>
  <si>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</si>
  <si>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</si>
  <si>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</si>
  <si>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</si>
  <si>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</si>
  <si>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</si>
  <si>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</si>
  <si>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</si>
  <si>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</si>
  <si>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</si>
  <si>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</si>
  <si>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</si>
  <si>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</si>
  <si>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</si>
  <si>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</si>
  <si>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</si>
  <si>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</si>
  <si>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</si>
  <si>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</si>
  <si>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</si>
  <si>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*Розшифрувати за напрямками витрат, які несе підприємство</t>
  </si>
  <si>
    <t>Директор</t>
  </si>
  <si>
    <t>_________________________</t>
  </si>
  <si>
    <t>Сергій  КОВАЛЬСЬКИЙ</t>
  </si>
  <si>
    <t xml:space="preserve">    (посада)</t>
  </si>
  <si>
    <t xml:space="preserve">               (підпис)</t>
  </si>
  <si>
    <t xml:space="preserve">         (ініціали, прізвище)    </t>
  </si>
  <si>
    <t>на    2026 рік</t>
  </si>
  <si>
    <t>Довідка: фінансовий план 2025 року</t>
  </si>
  <si>
    <t>Довідка: факт минулого  2025 року</t>
  </si>
  <si>
    <t>Плановий 2026 рік        ( усього)</t>
  </si>
  <si>
    <t>Рік                                                                                              2026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</si>
  <si>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"Господар"</t>
  </si>
  <si>
    <t>262/2</t>
  </si>
  <si>
    <t>262/3</t>
  </si>
  <si>
    <t>150/1</t>
  </si>
  <si>
    <t>160/1</t>
  </si>
  <si>
    <t>160/2</t>
  </si>
  <si>
    <t>Разом (сума рядків 100-160)</t>
  </si>
  <si>
    <t>Разом (сума рядків 351+352)</t>
  </si>
  <si>
    <t xml:space="preserve">Інші операційні витрати </t>
  </si>
  <si>
    <t>150/2</t>
  </si>
  <si>
    <t>Інші операційні доходи(деб.заборгованість+ чорноб.відпустка)</t>
  </si>
  <si>
    <t>Разом (сума рядків 200 - 262)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</si>
  <si>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</si>
  <si>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charset val="204"/>
      </rPr>
      <t>(сума рядків 210+310+352)</t>
    </r>
  </si>
  <si>
    <r>
      <t>Інші операційні витрати</t>
    </r>
    <r>
      <rPr>
        <sz val="11"/>
        <rFont val="Times New Roman"/>
        <charset val="204"/>
      </rPr>
      <t xml:space="preserve"> (сума рядків 230+250+260+330+370)</t>
    </r>
  </si>
  <si>
    <t>Придбання обладнання і предметів довгострокового користування</t>
  </si>
  <si>
    <t>Разом (сума рядків 300 - 342)</t>
  </si>
  <si>
    <r>
      <t>Матеріальні затрати (</t>
    </r>
    <r>
      <rPr>
        <sz val="12"/>
        <rFont val="Times New Roman"/>
        <family val="1"/>
        <charset val="204"/>
      </rPr>
      <t>сума рядків 220+240+320+340+342</t>
    </r>
    <r>
      <rPr>
        <sz val="14"/>
        <rFont val="Times New Roman"/>
        <charset val="204"/>
      </rPr>
      <t>)</t>
    </r>
  </si>
  <si>
    <t xml:space="preserve">          серпня 2026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</si>
</sst>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* #,##0.00\ _г_р_н_._-;\-* #,##0.00\ _г_р_н_._-;_-* &quot;-&quot;??\ _г_р_н_._-;_-@_-"/>
    <numFmt numFmtId="168" formatCode="###\ ##0.000"/>
    <numFmt numFmtId="169" formatCode="_-* #,##0.00_₴_-;\-* #,##0.00_₴_-;_-* &quot;-&quot;??_₴_-;_-@_-"/>
    <numFmt numFmtId="170" formatCode="#,##0.00&quot;р.&quot;;\-#,##0.00&quot;р.&quot;"/>
    <numFmt numFmtId="171" formatCode="#,##0.0_ ;[Red]\-#,##0.0\ "/>
    <numFmt numFmtId="172" formatCode="_-* #,##0.00_р_._-;\-* #,##0.00_р_._-;_-* &quot;-&quot;??_р_._-;_-@_-"/>
    <numFmt numFmtId="173" formatCode="#,##0&quot;р.&quot;;[Red]\-#,##0&quot;р.&quot;"/>
    <numFmt numFmtId="174" formatCode="0.0;\(0.0\);\ ;\-"/>
    <numFmt numFmtId="175" formatCode="0.0"/>
    <numFmt numFmtId="176" formatCode="#,##0.0"/>
    <numFmt numFmtId="177" formatCode="_(* #,##0.0_);_(* \(#,##0.0\);_(* &quot;-&quot;_);_(@_)"/>
  </numFmts>
  <fonts count="73">
    <font>
      <sz val="10"/>
      <name val="Arial Cyr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i/>
      <sz val="14"/>
      <name val="Times New Roman"/>
      <charset val="204"/>
    </font>
    <font>
      <sz val="9"/>
      <name val="Times New Roman"/>
      <charset val="204"/>
    </font>
    <font>
      <b/>
      <i/>
      <sz val="14"/>
      <name val="Times New Roman"/>
      <charset val="204"/>
    </font>
    <font>
      <sz val="10"/>
      <name val="Helv"/>
      <charset val="204"/>
    </font>
    <font>
      <sz val="11"/>
      <color indexed="8"/>
      <name val="Calibri"/>
      <charset val="204"/>
    </font>
    <font>
      <sz val="11"/>
      <color indexed="8"/>
      <name val="Arial Cyr"/>
      <charset val="204"/>
    </font>
    <font>
      <sz val="11"/>
      <color indexed="9"/>
      <name val="Calibri"/>
      <charset val="204"/>
    </font>
    <font>
      <sz val="11"/>
      <color indexed="9"/>
      <name val="Arial Cyr"/>
      <charset val="204"/>
    </font>
    <font>
      <sz val="11"/>
      <color indexed="20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b/>
      <sz val="12"/>
      <name val="Arial"/>
      <charset val="204"/>
    </font>
    <font>
      <sz val="10"/>
      <name val="Arial"/>
      <charset val="204"/>
    </font>
    <font>
      <i/>
      <sz val="11"/>
      <color indexed="23"/>
      <name val="Calibri"/>
      <charset val="204"/>
    </font>
    <font>
      <sz val="10"/>
      <name val="FreeSet"/>
      <charset val="134"/>
    </font>
    <font>
      <sz val="11"/>
      <color indexed="17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u/>
      <sz val="10"/>
      <color indexed="12"/>
      <name val="Arial"/>
      <charset val="204"/>
    </font>
    <font>
      <sz val="11"/>
      <color indexed="62"/>
      <name val="Calibri"/>
      <charset val="204"/>
    </font>
    <font>
      <b/>
      <sz val="14"/>
      <name val="Arial"/>
      <charset val="204"/>
    </font>
    <font>
      <b/>
      <sz val="12"/>
      <color indexed="9"/>
      <name val="Arial"/>
      <charset val="204"/>
    </font>
    <font>
      <b/>
      <i/>
      <sz val="14"/>
      <name val="Arial"/>
      <charset val="204"/>
    </font>
    <font>
      <b/>
      <i/>
      <sz val="14"/>
      <color indexed="9"/>
      <name val="Arial"/>
      <charset val="204"/>
    </font>
    <font>
      <b/>
      <i/>
      <sz val="12"/>
      <color indexed="9"/>
      <name val="Arial"/>
      <charset val="204"/>
    </font>
    <font>
      <b/>
      <sz val="11"/>
      <name val="Arial"/>
      <charset val="204"/>
    </font>
    <font>
      <b/>
      <sz val="11"/>
      <color indexed="9"/>
      <name val="Arial"/>
      <charset val="204"/>
    </font>
    <font>
      <sz val="12"/>
      <color indexed="9"/>
      <name val="Bookman Old Style"/>
      <charset val="204"/>
    </font>
    <font>
      <sz val="11"/>
      <name val="Arial"/>
      <charset val="204"/>
    </font>
    <font>
      <sz val="11"/>
      <color indexed="9"/>
      <name val="Arial"/>
      <charset val="204"/>
    </font>
    <font>
      <i/>
      <sz val="11"/>
      <name val="Arial"/>
      <charset val="204"/>
    </font>
    <font>
      <b/>
      <i/>
      <sz val="11"/>
      <color indexed="9"/>
      <name val="Arial"/>
      <charset val="204"/>
    </font>
    <font>
      <sz val="11"/>
      <color indexed="52"/>
      <name val="Calibri"/>
      <charset val="204"/>
    </font>
    <font>
      <sz val="11"/>
      <color indexed="60"/>
      <name val="Calibri"/>
      <charset val="204"/>
    </font>
    <font>
      <b/>
      <sz val="10"/>
      <name val="Arial"/>
      <charset val="204"/>
    </font>
    <font>
      <b/>
      <sz val="11"/>
      <color indexed="63"/>
      <name val="Calibri"/>
      <charset val="204"/>
    </font>
    <font>
      <b/>
      <sz val="18"/>
      <color indexed="56"/>
      <name val="Cambria"/>
      <charset val="204"/>
    </font>
    <font>
      <b/>
      <sz val="11"/>
      <color indexed="8"/>
      <name val="Calibri"/>
      <charset val="204"/>
    </font>
    <font>
      <sz val="11"/>
      <color indexed="10"/>
      <name val="Calibri"/>
      <charset val="204"/>
    </font>
    <font>
      <sz val="11"/>
      <color indexed="62"/>
      <name val="Arial Cyr"/>
      <charset val="204"/>
    </font>
    <font>
      <b/>
      <sz val="11"/>
      <color indexed="63"/>
      <name val="Arial Cyr"/>
      <charset val="204"/>
    </font>
    <font>
      <b/>
      <sz val="11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1"/>
      <color indexed="8"/>
      <name val="Arial Cyr"/>
      <charset val="204"/>
    </font>
    <font>
      <b/>
      <sz val="11"/>
      <color indexed="9"/>
      <name val="Arial Cyr"/>
      <charset val="204"/>
    </font>
    <font>
      <sz val="11"/>
      <color indexed="60"/>
      <name val="Arial Cyr"/>
      <charset val="204"/>
    </font>
    <font>
      <sz val="8"/>
      <name val="Arial"/>
      <charset val="134"/>
    </font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indexed="20"/>
      <name val="Arial Cyr"/>
      <charset val="204"/>
    </font>
    <font>
      <i/>
      <sz val="11"/>
      <color indexed="23"/>
      <name val="Arial Cyr"/>
      <charset val="204"/>
    </font>
    <font>
      <sz val="12"/>
      <name val="Arial Cyr"/>
      <charset val="204"/>
    </font>
    <font>
      <sz val="11"/>
      <color indexed="52"/>
      <name val="Arial Cyr"/>
      <charset val="204"/>
    </font>
    <font>
      <sz val="10"/>
      <name val="Helv"/>
      <charset val="134"/>
    </font>
    <font>
      <sz val="11"/>
      <color indexed="10"/>
      <name val="Arial Cyr"/>
      <charset val="204"/>
    </font>
    <font>
      <sz val="12"/>
      <name val="Journal"/>
      <charset val="134"/>
    </font>
    <font>
      <sz val="11"/>
      <color indexed="17"/>
      <name val="Arial Cyr"/>
      <charset val="204"/>
    </font>
    <font>
      <sz val="10"/>
      <name val="Tahoma"/>
      <charset val="204"/>
    </font>
    <font>
      <sz val="10"/>
      <name val="Petersburg"/>
      <charset val="134"/>
    </font>
    <font>
      <sz val="11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52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167" fontId="17" fillId="0" borderId="0" applyFont="0" applyFill="0" applyBorder="0" applyAlignment="0" applyProtection="0"/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68" fontId="19" fillId="0" borderId="0" applyAlignment="0">
      <alignment wrapText="1"/>
    </xf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7" borderId="9" applyNumberFormat="0" applyAlignment="0" applyProtection="0"/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26" fillId="22" borderId="14">
      <alignment horizontal="left" vertical="center"/>
      <protection locked="0"/>
    </xf>
    <xf numFmtId="49" fontId="26" fillId="22" borderId="14">
      <alignment horizontal="left" vertical="center"/>
    </xf>
    <xf numFmtId="4" fontId="26" fillId="22" borderId="14">
      <alignment horizontal="right" vertical="center"/>
      <protection locked="0"/>
    </xf>
    <xf numFmtId="4" fontId="26" fillId="22" borderId="14">
      <alignment horizontal="right" vertical="center"/>
    </xf>
    <xf numFmtId="4" fontId="27" fillId="22" borderId="14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16" fillId="22" borderId="3">
      <alignment horizontal="left" vertical="center"/>
      <protection locked="0"/>
    </xf>
    <xf numFmtId="49" fontId="16" fillId="22" borderId="3">
      <alignment horizontal="left" vertical="center"/>
      <protection locked="0"/>
    </xf>
    <xf numFmtId="49" fontId="16" fillId="22" borderId="3">
      <alignment horizontal="left" vertical="center"/>
    </xf>
    <xf numFmtId="49" fontId="16" fillId="22" borderId="3">
      <alignment horizontal="left" vertical="center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</xf>
    <xf numFmtId="4" fontId="16" fillId="22" borderId="3">
      <alignment horizontal="right" vertical="center"/>
      <protection locked="0"/>
    </xf>
    <xf numFmtId="4" fontId="16" fillId="22" borderId="3">
      <alignment horizontal="right" vertical="center"/>
      <protection locked="0"/>
    </xf>
    <xf numFmtId="4" fontId="16" fillId="22" borderId="3">
      <alignment horizontal="right" vertical="center"/>
    </xf>
    <xf numFmtId="4" fontId="16" fillId="22" borderId="3">
      <alignment horizontal="right" vertical="center"/>
    </xf>
    <xf numFmtId="4" fontId="27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4" fillId="0" borderId="3">
      <alignment horizontal="left" vertical="center"/>
      <protection locked="0"/>
    </xf>
    <xf numFmtId="49" fontId="34" fillId="0" borderId="3">
      <alignment horizontal="left" vertical="center"/>
    </xf>
    <xf numFmtId="49" fontId="35" fillId="0" borderId="3">
      <alignment horizontal="left" vertical="center"/>
      <protection locked="0"/>
    </xf>
    <xf numFmtId="49" fontId="35" fillId="0" borderId="3">
      <alignment horizontal="left" vertical="center"/>
    </xf>
    <xf numFmtId="4" fontId="34" fillId="0" borderId="3">
      <alignment horizontal="right" vertical="center"/>
      <protection locked="0"/>
    </xf>
    <xf numFmtId="4" fontId="34" fillId="0" borderId="3">
      <alignment horizontal="right" vertical="center"/>
    </xf>
    <xf numFmtId="4" fontId="35" fillId="0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9" fontId="34" fillId="0" borderId="3">
      <alignment horizontal="left" vertical="center"/>
      <protection locked="0"/>
    </xf>
    <xf numFmtId="49" fontId="35" fillId="0" borderId="3">
      <alignment horizontal="left" vertical="center"/>
      <protection locked="0"/>
    </xf>
    <xf numFmtId="4" fontId="34" fillId="0" borderId="3">
      <alignment horizontal="right" vertical="center"/>
      <protection locked="0"/>
    </xf>
    <xf numFmtId="0" fontId="38" fillId="0" borderId="15" applyNumberFormat="0" applyFill="0" applyAlignment="0" applyProtection="0"/>
    <xf numFmtId="0" fontId="39" fillId="23" borderId="0" applyNumberFormat="0" applyBorder="0" applyAlignment="0" applyProtection="0"/>
    <xf numFmtId="0" fontId="17" fillId="0" borderId="0"/>
    <xf numFmtId="0" fontId="17" fillId="0" borderId="0"/>
    <xf numFmtId="0" fontId="56" fillId="24" borderId="16" applyNumberFormat="0" applyFont="0" applyAlignment="0" applyProtection="0"/>
    <xf numFmtId="4" fontId="40" fillId="7" borderId="3">
      <alignment horizontal="right" vertical="center"/>
      <protection locked="0"/>
    </xf>
    <xf numFmtId="4" fontId="40" fillId="25" borderId="3">
      <alignment horizontal="right" vertical="center"/>
      <protection locked="0"/>
    </xf>
    <xf numFmtId="4" fontId="40" fillId="20" borderId="3">
      <alignment horizontal="right" vertical="center"/>
      <protection locked="0"/>
    </xf>
    <xf numFmtId="0" fontId="41" fillId="20" borderId="17" applyNumberFormat="0" applyAlignment="0" applyProtection="0"/>
    <xf numFmtId="49" fontId="16" fillId="0" borderId="3">
      <alignment horizontal="left" vertical="center" wrapText="1"/>
      <protection locked="0"/>
    </xf>
    <xf numFmtId="49" fontId="16" fillId="0" borderId="3">
      <alignment horizontal="left" vertical="center" wrapText="1"/>
      <protection locked="0"/>
    </xf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45" fillId="7" borderId="9" applyNumberFormat="0" applyAlignment="0" applyProtection="0"/>
    <xf numFmtId="0" fontId="25" fillId="7" borderId="9" applyNumberFormat="0" applyAlignment="0" applyProtection="0"/>
    <xf numFmtId="0" fontId="46" fillId="20" borderId="17" applyNumberFormat="0" applyAlignment="0" applyProtection="0"/>
    <xf numFmtId="0" fontId="41" fillId="20" borderId="17" applyNumberFormat="0" applyAlignment="0" applyProtection="0"/>
    <xf numFmtId="0" fontId="47" fillId="20" borderId="9" applyNumberFormat="0" applyAlignment="0" applyProtection="0"/>
    <xf numFmtId="0" fontId="14" fillId="20" borderId="9" applyNumberFormat="0" applyAlignment="0" applyProtection="0"/>
    <xf numFmtId="166" fontId="17" fillId="0" borderId="0" applyFont="0" applyFill="0" applyBorder="0" applyAlignment="0" applyProtection="0"/>
    <xf numFmtId="0" fontId="48" fillId="0" borderId="11" applyNumberFormat="0" applyFill="0" applyAlignment="0" applyProtection="0"/>
    <xf numFmtId="0" fontId="21" fillId="0" borderId="11" applyNumberFormat="0" applyFill="0" applyAlignment="0" applyProtection="0"/>
    <xf numFmtId="0" fontId="49" fillId="0" borderId="12" applyNumberFormat="0" applyFill="0" applyAlignment="0" applyProtection="0"/>
    <xf numFmtId="0" fontId="22" fillId="0" borderId="12" applyNumberFormat="0" applyFill="0" applyAlignment="0" applyProtection="0"/>
    <xf numFmtId="0" fontId="50" fillId="0" borderId="13" applyNumberFormat="0" applyFill="0" applyAlignment="0" applyProtection="0"/>
    <xf numFmtId="0" fontId="23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43" fillId="0" borderId="18" applyNumberFormat="0" applyFill="0" applyAlignment="0" applyProtection="0"/>
    <xf numFmtId="0" fontId="52" fillId="21" borderId="10" applyNumberFormat="0" applyAlignment="0" applyProtection="0"/>
    <xf numFmtId="0" fontId="15" fillId="21" borderId="10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39" fillId="2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17" fillId="0" borderId="0"/>
    <xf numFmtId="0" fontId="56" fillId="0" borderId="0"/>
    <xf numFmtId="0" fontId="17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7" fillId="3" borderId="0" applyNumberFormat="0" applyBorder="0" applyAlignment="0" applyProtection="0"/>
    <xf numFmtId="0" fontId="13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24" borderId="16" applyNumberFormat="0" applyFont="0" applyAlignment="0" applyProtection="0"/>
    <xf numFmtId="0" fontId="17" fillId="24" borderId="16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15" applyNumberFormat="0" applyFill="0" applyAlignment="0" applyProtection="0"/>
    <xf numFmtId="0" fontId="38" fillId="0" borderId="15" applyNumberFormat="0" applyFill="0" applyAlignment="0" applyProtection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4" fillId="4" borderId="0" applyNumberFormat="0" applyBorder="0" applyAlignment="0" applyProtection="0"/>
    <xf numFmtId="0" fontId="20" fillId="4" borderId="0" applyNumberFormat="0" applyBorder="0" applyAlignment="0" applyProtection="0"/>
    <xf numFmtId="174" fontId="65" fillId="0" borderId="19" applyFill="0" applyBorder="0">
      <alignment horizontal="center" vertical="center" wrapText="1"/>
      <protection locked="0"/>
    </xf>
    <xf numFmtId="168" fontId="66" fillId="0" borderId="0">
      <alignment wrapText="1"/>
    </xf>
    <xf numFmtId="168" fontId="19" fillId="0" borderId="0">
      <alignment wrapText="1"/>
    </xf>
  </cellStyleXfs>
  <cellXfs count="13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/>
    </xf>
    <xf numFmtId="175" fontId="2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75" fontId="2" fillId="0" borderId="0" xfId="0" applyNumberFormat="1" applyFont="1" applyFill="1" applyAlignment="1">
      <alignment vertical="center"/>
    </xf>
    <xf numFmtId="176" fontId="7" fillId="0" borderId="0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vertical="center"/>
    </xf>
    <xf numFmtId="0" fontId="2" fillId="26" borderId="3" xfId="0" applyFont="1" applyFill="1" applyBorder="1" applyAlignment="1">
      <alignment horizontal="left" vertical="center" wrapText="1"/>
    </xf>
    <xf numFmtId="0" fontId="2" fillId="26" borderId="3" xfId="0" applyFont="1" applyFill="1" applyBorder="1" applyAlignment="1">
      <alignment horizontal="center" vertical="center"/>
    </xf>
    <xf numFmtId="175" fontId="2" fillId="26" borderId="3" xfId="0" applyNumberFormat="1" applyFont="1" applyFill="1" applyBorder="1" applyAlignment="1">
      <alignment horizontal="right" vertical="center" wrapText="1"/>
    </xf>
    <xf numFmtId="0" fontId="71" fillId="26" borderId="3" xfId="0" applyFont="1" applyFill="1" applyBorder="1" applyAlignment="1">
      <alignment horizontal="left" vertical="center" wrapText="1"/>
    </xf>
    <xf numFmtId="0" fontId="70" fillId="26" borderId="3" xfId="0" applyFont="1" applyFill="1" applyBorder="1" applyAlignment="1">
      <alignment horizontal="center" vertical="center"/>
    </xf>
    <xf numFmtId="175" fontId="72" fillId="26" borderId="3" xfId="0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horizontal="left" vertical="center" wrapText="1"/>
    </xf>
    <xf numFmtId="0" fontId="70" fillId="26" borderId="3" xfId="0" quotePrefix="1" applyFont="1" applyFill="1" applyBorder="1" applyAlignment="1">
      <alignment horizontal="center" vertical="center"/>
    </xf>
    <xf numFmtId="176" fontId="1" fillId="26" borderId="3" xfId="0" applyNumberFormat="1" applyFont="1" applyFill="1" applyBorder="1" applyAlignment="1">
      <alignment horizontal="right" vertical="center" wrapText="1"/>
    </xf>
    <xf numFmtId="0" fontId="5" fillId="26" borderId="3" xfId="0" applyFont="1" applyFill="1" applyBorder="1" applyAlignment="1">
      <alignment horizontal="left" vertical="center" wrapText="1"/>
    </xf>
    <xf numFmtId="0" fontId="5" fillId="26" borderId="3" xfId="0" applyFont="1" applyFill="1" applyBorder="1" applyAlignment="1">
      <alignment horizontal="center" vertical="center"/>
    </xf>
    <xf numFmtId="175" fontId="2" fillId="26" borderId="3" xfId="0" applyNumberFormat="1" applyFont="1" applyFill="1" applyBorder="1" applyAlignment="1">
      <alignment horizontal="center" vertical="center" wrapText="1"/>
    </xf>
    <xf numFmtId="176" fontId="2" fillId="26" borderId="3" xfId="0" applyNumberFormat="1" applyFont="1" applyFill="1" applyBorder="1" applyAlignment="1">
      <alignment horizontal="right" vertical="center" wrapText="1"/>
    </xf>
    <xf numFmtId="177" fontId="2" fillId="26" borderId="3" xfId="0" applyNumberFormat="1" applyFont="1" applyFill="1" applyBorder="1" applyAlignment="1">
      <alignment horizontal="right" vertical="center" wrapText="1"/>
    </xf>
    <xf numFmtId="176" fontId="5" fillId="26" borderId="3" xfId="0" applyNumberFormat="1" applyFont="1" applyFill="1" applyBorder="1" applyAlignment="1">
      <alignment horizontal="right" vertical="center" wrapText="1"/>
    </xf>
    <xf numFmtId="175" fontId="5" fillId="26" borderId="3" xfId="0" applyNumberFormat="1" applyFont="1" applyFill="1" applyBorder="1" applyAlignment="1">
      <alignment horizontal="right" vertical="center" wrapText="1"/>
    </xf>
    <xf numFmtId="164" fontId="2" fillId="26" borderId="3" xfId="0" applyNumberFormat="1" applyFont="1" applyFill="1" applyBorder="1" applyAlignment="1">
      <alignment horizontal="right" vertical="center" wrapText="1"/>
    </xf>
    <xf numFmtId="0" fontId="70" fillId="26" borderId="3" xfId="0" applyFont="1" applyFill="1" applyBorder="1" applyAlignment="1">
      <alignment horizontal="left" vertical="center" wrapText="1"/>
    </xf>
    <xf numFmtId="177" fontId="1" fillId="26" borderId="3" xfId="0" applyNumberFormat="1" applyFont="1" applyFill="1" applyBorder="1" applyAlignment="1">
      <alignment horizontal="right" vertical="center" wrapText="1"/>
    </xf>
    <xf numFmtId="177" fontId="5" fillId="26" borderId="3" xfId="0" applyNumberFormat="1" applyFont="1" applyFill="1" applyBorder="1" applyAlignment="1">
      <alignment horizontal="right" vertical="center" wrapText="1"/>
    </xf>
    <xf numFmtId="0" fontId="1" fillId="26" borderId="3" xfId="0" applyFont="1" applyFill="1" applyBorder="1" applyAlignment="1">
      <alignment horizontal="left" vertical="center" wrapText="1"/>
    </xf>
    <xf numFmtId="175" fontId="1" fillId="26" borderId="3" xfId="0" applyNumberFormat="1" applyFont="1" applyFill="1" applyBorder="1" applyAlignment="1">
      <alignment horizontal="right" vertical="center" wrapText="1"/>
    </xf>
    <xf numFmtId="0" fontId="1" fillId="26" borderId="4" xfId="0" applyFont="1" applyFill="1" applyBorder="1" applyAlignment="1">
      <alignment horizontal="left" vertical="center" wrapText="1"/>
    </xf>
    <xf numFmtId="0" fontId="2" fillId="26" borderId="4" xfId="0" applyFont="1" applyFill="1" applyBorder="1" applyAlignment="1">
      <alignment horizontal="left" vertical="center" wrapText="1"/>
    </xf>
    <xf numFmtId="176" fontId="70" fillId="26" borderId="3" xfId="0" applyNumberFormat="1" applyFont="1" applyFill="1" applyBorder="1" applyAlignment="1">
      <alignment horizontal="right" vertical="center" wrapText="1"/>
    </xf>
    <xf numFmtId="177" fontId="70" fillId="26" borderId="3" xfId="0" applyNumberFormat="1" applyFont="1" applyFill="1" applyBorder="1" applyAlignment="1">
      <alignment horizontal="right" vertical="center" wrapText="1"/>
    </xf>
    <xf numFmtId="175" fontId="70" fillId="26" borderId="3" xfId="0" applyNumberFormat="1" applyFont="1" applyFill="1" applyBorder="1" applyAlignment="1">
      <alignment horizontal="right" vertical="center" wrapText="1"/>
    </xf>
    <xf numFmtId="0" fontId="69" fillId="26" borderId="4" xfId="0" applyFont="1" applyFill="1" applyBorder="1" applyAlignment="1">
      <alignment horizontal="left" vertical="center" wrapText="1"/>
    </xf>
    <xf numFmtId="177" fontId="7" fillId="26" borderId="3" xfId="0" applyNumberFormat="1" applyFont="1" applyFill="1" applyBorder="1" applyAlignment="1">
      <alignment horizontal="right" vertical="center" wrapText="1"/>
    </xf>
    <xf numFmtId="176" fontId="7" fillId="26" borderId="3" xfId="0" applyNumberFormat="1" applyFont="1" applyFill="1" applyBorder="1" applyAlignment="1">
      <alignment horizontal="right" vertical="center" wrapText="1"/>
    </xf>
    <xf numFmtId="0" fontId="2" fillId="26" borderId="3" xfId="0" applyNumberFormat="1" applyFont="1" applyFill="1" applyBorder="1" applyAlignment="1">
      <alignment horizontal="center" vertical="center" wrapText="1"/>
    </xf>
    <xf numFmtId="0" fontId="5" fillId="26" borderId="3" xfId="0" applyNumberFormat="1" applyFont="1" applyFill="1" applyBorder="1" applyAlignment="1">
      <alignment horizontal="center" vertical="center" wrapText="1"/>
    </xf>
    <xf numFmtId="0" fontId="5" fillId="26" borderId="3" xfId="0" applyNumberFormat="1" applyFont="1" applyFill="1" applyBorder="1" applyAlignment="1">
      <alignment horizontal="center" vertical="center"/>
    </xf>
    <xf numFmtId="0" fontId="2" fillId="26" borderId="3" xfId="0" applyNumberFormat="1" applyFont="1" applyFill="1" applyBorder="1" applyAlignment="1">
      <alignment horizontal="center" vertical="center"/>
    </xf>
    <xf numFmtId="0" fontId="1" fillId="26" borderId="3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right" vertical="center" wrapText="1"/>
    </xf>
    <xf numFmtId="0" fontId="1" fillId="26" borderId="3" xfId="0" applyFont="1" applyFill="1" applyBorder="1" applyAlignment="1">
      <alignment horizontal="right" vertical="center" wrapText="1"/>
    </xf>
    <xf numFmtId="0" fontId="2" fillId="26" borderId="3" xfId="0" applyNumberFormat="1" applyFont="1" applyFill="1" applyBorder="1" applyAlignment="1">
      <alignment horizontal="right" vertical="center" wrapText="1"/>
    </xf>
    <xf numFmtId="4" fontId="2" fillId="26" borderId="3" xfId="0" applyNumberFormat="1" applyFont="1" applyFill="1" applyBorder="1" applyAlignment="1">
      <alignment horizontal="right" vertical="center" wrapText="1"/>
    </xf>
    <xf numFmtId="0" fontId="2" fillId="26" borderId="0" xfId="0" applyFont="1" applyFill="1" applyBorder="1" applyAlignment="1">
      <alignment horizontal="left" vertical="center" wrapText="1"/>
    </xf>
    <xf numFmtId="0" fontId="2" fillId="26" borderId="0" xfId="0" applyFont="1" applyFill="1" applyBorder="1" applyAlignment="1">
      <alignment horizontal="center" vertical="center"/>
    </xf>
    <xf numFmtId="164" fontId="2" fillId="26" borderId="0" xfId="0" applyNumberFormat="1" applyFont="1" applyFill="1" applyBorder="1" applyAlignment="1">
      <alignment horizontal="center" vertical="center" wrapText="1"/>
    </xf>
    <xf numFmtId="176" fontId="2" fillId="26" borderId="0" xfId="0" applyNumberFormat="1" applyFont="1" applyFill="1" applyBorder="1" applyAlignment="1">
      <alignment horizontal="center" vertical="center" wrapText="1"/>
    </xf>
    <xf numFmtId="176" fontId="2" fillId="26" borderId="0" xfId="0" applyNumberFormat="1" applyFont="1" applyFill="1" applyBorder="1" applyAlignment="1">
      <alignment horizontal="right" vertical="center" wrapText="1"/>
    </xf>
    <xf numFmtId="0" fontId="1" fillId="26" borderId="1" xfId="0" applyFont="1" applyFill="1" applyBorder="1" applyAlignment="1">
      <alignment horizontal="center" vertical="center" wrapText="1"/>
    </xf>
    <xf numFmtId="176" fontId="5" fillId="26" borderId="0" xfId="0" applyNumberFormat="1" applyFont="1" applyFill="1" applyBorder="1" applyAlignment="1">
      <alignment vertical="center"/>
    </xf>
    <xf numFmtId="0" fontId="2" fillId="26" borderId="0" xfId="0" applyFont="1" applyFill="1" applyBorder="1" applyAlignment="1">
      <alignment vertical="center"/>
    </xf>
    <xf numFmtId="0" fontId="2" fillId="26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68" fillId="0" borderId="8" xfId="0" applyNumberFormat="1" applyFont="1" applyFill="1" applyBorder="1" applyAlignment="1">
      <alignment horizontal="center" vertical="center" wrapText="1"/>
    </xf>
    <xf numFmtId="2" fontId="6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5" fontId="2" fillId="0" borderId="8" xfId="0" applyNumberFormat="1" applyFont="1" applyFill="1" applyBorder="1" applyAlignment="1">
      <alignment horizontal="center" vertical="center" wrapText="1"/>
    </xf>
    <xf numFmtId="175" fontId="2" fillId="0" borderId="0" xfId="0" applyNumberFormat="1" applyFont="1" applyFill="1" applyBorder="1" applyAlignment="1">
      <alignment horizontal="center" vertical="center" wrapText="1"/>
    </xf>
    <xf numFmtId="0" fontId="1" fillId="26" borderId="4" xfId="0" applyFont="1" applyFill="1" applyBorder="1" applyAlignment="1">
      <alignment horizontal="left" vertical="center" wrapText="1"/>
    </xf>
    <xf numFmtId="0" fontId="1" fillId="26" borderId="5" xfId="0" applyFont="1" applyFill="1" applyBorder="1" applyAlignment="1">
      <alignment horizontal="left" vertical="center" wrapText="1"/>
    </xf>
    <xf numFmtId="0" fontId="1" fillId="26" borderId="6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26" borderId="0" xfId="0" applyNumberFormat="1" applyFont="1" applyFill="1" applyBorder="1" applyAlignment="1">
      <alignment horizontal="left" vertical="center" wrapText="1"/>
    </xf>
    <xf numFmtId="0" fontId="2" fillId="26" borderId="1" xfId="0" applyFont="1" applyFill="1" applyBorder="1" applyAlignment="1">
      <alignment horizontal="center" vertical="center"/>
    </xf>
    <xf numFmtId="0" fontId="2" fillId="26" borderId="0" xfId="0" applyFont="1" applyFill="1" applyBorder="1" applyAlignment="1">
      <alignment horizontal="left" vertical="center"/>
    </xf>
    <xf numFmtId="0" fontId="2" fillId="26" borderId="0" xfId="0" applyFont="1" applyFill="1" applyAlignment="1">
      <alignment horizontal="center" vertical="center"/>
    </xf>
    <xf numFmtId="176" fontId="2" fillId="0" borderId="0" xfId="0" applyNumberFormat="1" applyFont="1" applyFill="1" applyBorder="1" applyAlignment="1">
      <alignment horizontal="left" vertical="center" wrapText="1"/>
    </xf>
    <xf numFmtId="0" fontId="2" fillId="26" borderId="0" xfId="0" applyFont="1" applyFill="1" applyAlignment="1">
      <alignment vertical="center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" xfId="0" builtinId="0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WORK\S2\VICTOR\&#1042;&#1042;&#1055;\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New_monitoring\Monit_xls\M_2002\M_06_02\Monthly\10_October\1Aug2001\GDP\realgdp\LENA\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&#1052;&#1086;&#1080;%20&#1076;&#1086;&#1082;&#1091;&#1084;&#1077;&#1085;&#1090;&#1099;\Sergey\&#1055;&#1088;&#1086;&#1075;&#1085;&#1086;&#1079;\&#1056;&#1072;&#1073;&#1086;&#1095;&#1080;&#1077;%20&#1090;&#1072;&#1073;&#1083;&#1080;&#1094;&#1099;\new\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S_N_A\1July2001\GDP\realgdp\LENA\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AF357"/>
  <sheetViews>
    <sheetView tabSelected="1" topLeftCell="A85" zoomScale="85" zoomScaleNormal="85" zoomScaleSheetLayoutView="70" workbookViewId="0">
      <selection activeCell="Q155" sqref="Q155"/>
    </sheetView>
  </sheetViews>
  <sheetFormatPr defaultColWidth="9.109375" defaultRowHeight="18"/>
  <cols>
    <col min="1" max="1" width="61.6640625" style="3" customWidth="1"/>
    <col min="2" max="2" width="11.109375" style="4" customWidth="1"/>
    <col min="3" max="4" width="15" style="4" customWidth="1"/>
    <col min="5" max="5" width="14.33203125" style="3" customWidth="1"/>
    <col min="6" max="6" width="12.33203125" style="3" customWidth="1"/>
    <col min="7" max="7" width="13.44140625" style="3" customWidth="1"/>
    <col min="8" max="8" width="15.88671875" style="3" customWidth="1"/>
    <col min="9" max="9" width="17.88671875" style="3" customWidth="1"/>
    <col min="10" max="10" width="14" style="3" customWidth="1"/>
    <col min="11" max="11" width="16.109375" style="3" customWidth="1"/>
    <col min="12" max="12" width="12.109375" style="3" customWidth="1"/>
    <col min="13" max="16384" width="9.109375" style="3"/>
  </cols>
  <sheetData>
    <row r="1" spans="1:9" ht="26.4" customHeight="1">
      <c r="A1" s="5"/>
      <c r="F1" s="6"/>
      <c r="G1" s="83" t="s">
        <v>0</v>
      </c>
      <c r="H1" s="83"/>
      <c r="I1" s="83"/>
    </row>
    <row r="2" spans="1:9" ht="39.75" customHeight="1">
      <c r="G2" s="84" t="s">
        <v>1</v>
      </c>
      <c r="H2" s="84"/>
      <c r="I2" s="84"/>
    </row>
    <row r="3" spans="1:9" ht="14.4" customHeight="1">
      <c r="A3" s="7"/>
      <c r="G3" s="85" t="s">
        <v>2</v>
      </c>
      <c r="H3" s="85"/>
      <c r="I3" s="85"/>
    </row>
    <row r="4" spans="1:9" ht="21" customHeight="1">
      <c r="A4" s="8"/>
      <c r="G4" s="86" t="s">
        <v>3</v>
      </c>
      <c r="H4" s="86"/>
      <c r="I4" s="86"/>
    </row>
    <row r="5" spans="1:9">
      <c r="G5" s="87" t="s">
        <v>4</v>
      </c>
      <c r="H5" s="87"/>
      <c r="I5" s="87"/>
    </row>
    <row r="6" spans="1:9">
      <c r="G6" s="88" t="s">
        <v>151</v>
      </c>
      <c r="H6" s="88"/>
    </row>
    <row r="7" spans="1:9" ht="11.4" customHeight="1">
      <c r="G7" s="87" t="s">
        <v>5</v>
      </c>
      <c r="H7" s="87"/>
    </row>
    <row r="8" spans="1:9" ht="11.4" customHeight="1">
      <c r="G8" s="9"/>
      <c r="H8" s="9"/>
    </row>
    <row r="9" spans="1:9">
      <c r="H9" s="10" t="s">
        <v>6</v>
      </c>
      <c r="I9" s="15"/>
    </row>
    <row r="10" spans="1:9">
      <c r="H10" s="10" t="s">
        <v>7</v>
      </c>
      <c r="I10" s="15" t="s">
        <v>8</v>
      </c>
    </row>
    <row r="11" spans="1:9">
      <c r="H11" s="10" t="s">
        <v>9</v>
      </c>
      <c r="I11" s="15"/>
    </row>
    <row r="12" spans="1:9">
      <c r="H12" s="10" t="s">
        <v>10</v>
      </c>
      <c r="I12" s="15"/>
    </row>
    <row r="13" spans="1:9">
      <c r="H13" s="89" t="s">
        <v>11</v>
      </c>
      <c r="I13" s="90"/>
    </row>
    <row r="15" spans="1:9" ht="17.25" customHeight="1">
      <c r="A15" s="91" t="s">
        <v>132</v>
      </c>
      <c r="B15" s="92"/>
      <c r="C15" s="92"/>
      <c r="D15" s="92"/>
      <c r="E15" s="92"/>
      <c r="F15" s="93"/>
      <c r="G15" s="89" t="s">
        <v>12</v>
      </c>
      <c r="H15" s="94"/>
      <c r="I15" s="90"/>
    </row>
    <row r="16" spans="1:9" ht="8.25" hidden="1" customHeight="1">
      <c r="B16" s="95"/>
      <c r="C16" s="95"/>
      <c r="D16" s="95"/>
      <c r="E16" s="95"/>
      <c r="H16" s="96" t="s">
        <v>12</v>
      </c>
      <c r="I16" s="96"/>
    </row>
    <row r="17" spans="1:9" ht="129.75" customHeight="1">
      <c r="A17" s="12" t="s">
        <v>13</v>
      </c>
      <c r="B17" s="97" t="s">
        <v>14</v>
      </c>
      <c r="C17" s="97"/>
      <c r="D17" s="97"/>
      <c r="E17" s="97"/>
      <c r="F17" s="97"/>
      <c r="G17" s="91" t="s">
        <v>15</v>
      </c>
      <c r="H17" s="93"/>
      <c r="I17" s="18" t="s">
        <v>16</v>
      </c>
    </row>
    <row r="18" spans="1:9">
      <c r="A18" s="12" t="s">
        <v>17</v>
      </c>
      <c r="B18" s="98" t="s">
        <v>18</v>
      </c>
      <c r="C18" s="98"/>
      <c r="D18" s="98"/>
      <c r="E18" s="98"/>
      <c r="F18" s="13"/>
      <c r="G18" s="91" t="s">
        <v>19</v>
      </c>
      <c r="H18" s="93"/>
      <c r="I18" s="15">
        <v>150</v>
      </c>
    </row>
    <row r="19" spans="1:9" ht="25.95" customHeight="1">
      <c r="A19" s="12" t="s">
        <v>20</v>
      </c>
      <c r="B19" s="98" t="s">
        <v>21</v>
      </c>
      <c r="C19" s="98"/>
      <c r="D19" s="98"/>
      <c r="E19" s="98"/>
      <c r="F19" s="13"/>
      <c r="G19" s="91" t="s">
        <v>22</v>
      </c>
      <c r="H19" s="93"/>
      <c r="I19" s="19" t="s">
        <v>23</v>
      </c>
    </row>
    <row r="20" spans="1:9">
      <c r="A20" s="12" t="s">
        <v>24</v>
      </c>
      <c r="B20" s="98" t="s">
        <v>25</v>
      </c>
      <c r="C20" s="98"/>
      <c r="D20" s="98"/>
      <c r="E20" s="98"/>
      <c r="F20" s="14"/>
      <c r="G20" s="91" t="s">
        <v>26</v>
      </c>
      <c r="H20" s="93"/>
      <c r="I20" s="15"/>
    </row>
    <row r="21" spans="1:9">
      <c r="A21" s="12" t="s">
        <v>27</v>
      </c>
      <c r="B21" s="98" t="s">
        <v>28</v>
      </c>
      <c r="C21" s="98"/>
      <c r="D21" s="98"/>
      <c r="E21" s="98"/>
      <c r="F21" s="14"/>
      <c r="G21" s="91" t="s">
        <v>29</v>
      </c>
      <c r="H21" s="93"/>
      <c r="I21" s="15" t="s">
        <v>30</v>
      </c>
    </row>
    <row r="22" spans="1:9" ht="18" customHeight="1">
      <c r="A22" s="12" t="s">
        <v>31</v>
      </c>
      <c r="B22" s="98" t="s">
        <v>32</v>
      </c>
      <c r="C22" s="98"/>
      <c r="D22" s="98"/>
      <c r="E22" s="98"/>
      <c r="F22" s="14"/>
      <c r="G22" s="99" t="s">
        <v>33</v>
      </c>
      <c r="H22" s="100"/>
      <c r="I22" s="16" t="s">
        <v>8</v>
      </c>
    </row>
    <row r="23" spans="1:9" ht="18" customHeight="1">
      <c r="A23" s="12" t="s">
        <v>34</v>
      </c>
      <c r="B23" s="98" t="s">
        <v>18</v>
      </c>
      <c r="C23" s="98"/>
      <c r="D23" s="98"/>
      <c r="E23" s="98"/>
      <c r="F23" s="14"/>
      <c r="G23" s="99" t="s">
        <v>35</v>
      </c>
      <c r="H23" s="100"/>
      <c r="I23" s="20"/>
    </row>
    <row r="24" spans="1:9">
      <c r="A24" s="12" t="s">
        <v>36</v>
      </c>
      <c r="B24" s="101">
        <v>28.25</v>
      </c>
      <c r="C24" s="101"/>
      <c r="D24" s="101"/>
      <c r="E24" s="101"/>
      <c r="F24" s="14"/>
      <c r="G24" s="14"/>
      <c r="H24" s="14"/>
      <c r="I24" s="21"/>
    </row>
    <row r="25" spans="1:9" ht="44.4" customHeight="1">
      <c r="A25" s="12" t="s">
        <v>37</v>
      </c>
      <c r="B25" s="101" t="s">
        <v>38</v>
      </c>
      <c r="C25" s="101"/>
      <c r="D25" s="101"/>
      <c r="E25" s="101"/>
      <c r="F25" s="101"/>
      <c r="G25" s="13"/>
      <c r="H25" s="13"/>
      <c r="I25" s="22"/>
    </row>
    <row r="26" spans="1:9">
      <c r="A26" s="12" t="s">
        <v>39</v>
      </c>
      <c r="B26" s="102" t="s">
        <v>40</v>
      </c>
      <c r="C26" s="102"/>
      <c r="D26" s="102"/>
      <c r="E26" s="102"/>
      <c r="F26" s="14"/>
      <c r="G26" s="14"/>
      <c r="H26" s="14"/>
      <c r="I26" s="21"/>
    </row>
    <row r="27" spans="1:9">
      <c r="A27" s="12" t="s">
        <v>41</v>
      </c>
      <c r="B27" s="101" t="s">
        <v>42</v>
      </c>
      <c r="C27" s="101"/>
      <c r="D27" s="101"/>
      <c r="E27" s="101"/>
      <c r="F27" s="13"/>
      <c r="G27" s="13"/>
      <c r="H27" s="13"/>
      <c r="I27" s="22"/>
    </row>
    <row r="29" spans="1:9">
      <c r="A29" s="103" t="s">
        <v>43</v>
      </c>
      <c r="B29" s="103"/>
      <c r="C29" s="103"/>
      <c r="D29" s="103"/>
      <c r="E29" s="103"/>
      <c r="F29" s="103"/>
      <c r="G29" s="103"/>
      <c r="H29" s="103"/>
      <c r="I29" s="103"/>
    </row>
    <row r="30" spans="1:9">
      <c r="A30" s="103" t="s">
        <v>128</v>
      </c>
      <c r="B30" s="103"/>
      <c r="C30" s="103"/>
      <c r="D30" s="103"/>
      <c r="E30" s="103"/>
      <c r="F30" s="103"/>
      <c r="G30" s="103"/>
      <c r="H30" s="103"/>
      <c r="I30" s="103"/>
    </row>
    <row r="31" spans="1:9" ht="18.75" customHeight="1">
      <c r="A31" s="108" t="s">
        <v>44</v>
      </c>
      <c r="B31" s="108"/>
      <c r="C31" s="108"/>
      <c r="D31" s="108"/>
      <c r="E31" s="108"/>
      <c r="F31" s="108"/>
      <c r="G31" s="108"/>
      <c r="H31" s="108"/>
      <c r="I31" s="108"/>
    </row>
    <row r="32" spans="1:9" ht="34.200000000000003" customHeight="1">
      <c r="A32" s="124" t="s">
        <v>45</v>
      </c>
      <c r="B32" s="109" t="s">
        <v>46</v>
      </c>
      <c r="C32" s="109" t="s">
        <v>130</v>
      </c>
      <c r="D32" s="109" t="s">
        <v>129</v>
      </c>
      <c r="E32" s="109" t="s">
        <v>131</v>
      </c>
      <c r="F32" s="109" t="s">
        <v>47</v>
      </c>
      <c r="G32" s="109"/>
      <c r="H32" s="109"/>
      <c r="I32" s="109"/>
    </row>
    <row r="33" spans="1:26" ht="78.75" customHeight="1">
      <c r="A33" s="124"/>
      <c r="B33" s="109"/>
      <c r="C33" s="109"/>
      <c r="D33" s="109"/>
      <c r="E33" s="109"/>
      <c r="F33" s="17" t="s">
        <v>48</v>
      </c>
      <c r="G33" s="17" t="s">
        <v>49</v>
      </c>
      <c r="H33" s="17" t="s">
        <v>50</v>
      </c>
      <c r="I33" s="17" t="s">
        <v>51</v>
      </c>
    </row>
    <row r="34" spans="1:26">
      <c r="A34" s="15">
        <v>1</v>
      </c>
      <c r="B34" s="16">
        <v>2</v>
      </c>
      <c r="C34" s="16">
        <v>3</v>
      </c>
      <c r="D34" s="16">
        <v>4</v>
      </c>
      <c r="E34" s="16">
        <v>5</v>
      </c>
      <c r="F34" s="16">
        <v>6</v>
      </c>
      <c r="G34" s="16">
        <v>7</v>
      </c>
      <c r="H34" s="16">
        <v>8</v>
      </c>
      <c r="I34" s="16">
        <v>9</v>
      </c>
    </row>
    <row r="35" spans="1:26">
      <c r="A35" s="110" t="s">
        <v>52</v>
      </c>
      <c r="B35" s="110"/>
      <c r="C35" s="110"/>
      <c r="D35" s="110"/>
      <c r="E35" s="110"/>
      <c r="F35" s="110"/>
      <c r="G35" s="110"/>
      <c r="H35" s="110"/>
      <c r="I35" s="111"/>
    </row>
    <row r="36" spans="1:26" s="1" customFormat="1" ht="17.399999999999999">
      <c r="A36" s="112" t="s">
        <v>53</v>
      </c>
      <c r="B36" s="112"/>
      <c r="C36" s="112"/>
      <c r="D36" s="112"/>
      <c r="E36" s="112"/>
      <c r="F36" s="112"/>
      <c r="G36" s="112"/>
      <c r="H36" s="112"/>
      <c r="I36" s="112"/>
    </row>
    <row r="37" spans="1:26" s="1" customFormat="1" ht="36">
      <c r="A37" s="35" t="s">
        <v>54</v>
      </c>
      <c r="B37" s="36">
        <v>100</v>
      </c>
      <c r="C37" s="37">
        <v>534</v>
      </c>
      <c r="D37" s="37">
        <v>594.4</v>
      </c>
      <c r="E37" s="37">
        <f>SUM(F37:I37)</f>
        <v>700.90000000000009</v>
      </c>
      <c r="F37" s="37">
        <v>152.1</v>
      </c>
      <c r="G37" s="37">
        <v>162.6</v>
      </c>
      <c r="H37" s="37">
        <v>198.4</v>
      </c>
      <c r="I37" s="37">
        <v>187.8</v>
      </c>
      <c r="J37" s="113"/>
      <c r="K37" s="114"/>
      <c r="L37" s="114"/>
      <c r="M37" s="114"/>
    </row>
    <row r="38" spans="1:26" s="1" customFormat="1" ht="0.6" customHeight="1">
      <c r="A38" s="35" t="s">
        <v>55</v>
      </c>
      <c r="B38" s="36">
        <v>110</v>
      </c>
      <c r="C38" s="37">
        <v>0</v>
      </c>
      <c r="D38" s="37">
        <v>0</v>
      </c>
      <c r="E38" s="37">
        <f t="shared" ref="E38:E39" si="0">SUM(F38:I38)</f>
        <v>0</v>
      </c>
      <c r="F38" s="37">
        <v>0</v>
      </c>
      <c r="G38" s="37">
        <v>0</v>
      </c>
      <c r="H38" s="37">
        <v>0</v>
      </c>
      <c r="I38" s="37">
        <v>0</v>
      </c>
      <c r="J38" s="23"/>
    </row>
    <row r="39" spans="1:26" s="1" customFormat="1" ht="90">
      <c r="A39" s="35" t="s">
        <v>133</v>
      </c>
      <c r="B39" s="36">
        <v>110</v>
      </c>
      <c r="C39" s="37">
        <v>5300</v>
      </c>
      <c r="D39" s="37">
        <v>5300</v>
      </c>
      <c r="E39" s="37">
        <f t="shared" si="0"/>
        <v>6740.9</v>
      </c>
      <c r="F39" s="37">
        <v>1435</v>
      </c>
      <c r="G39" s="37">
        <v>1561.9</v>
      </c>
      <c r="H39" s="37">
        <v>2307.1</v>
      </c>
      <c r="I39" s="37">
        <v>1436.9</v>
      </c>
      <c r="J39" s="23"/>
      <c r="K39" s="34"/>
    </row>
    <row r="40" spans="1:26" s="1" customFormat="1">
      <c r="A40" s="35" t="s">
        <v>56</v>
      </c>
      <c r="B40" s="36">
        <v>150</v>
      </c>
      <c r="C40" s="37">
        <f t="shared" ref="C40:I40" si="1">C41+C42</f>
        <v>147.19999999999999</v>
      </c>
      <c r="D40" s="37">
        <f t="shared" si="1"/>
        <v>885.5</v>
      </c>
      <c r="E40" s="37">
        <f t="shared" si="1"/>
        <v>759</v>
      </c>
      <c r="F40" s="37">
        <f t="shared" si="1"/>
        <v>33.6</v>
      </c>
      <c r="G40" s="37">
        <f t="shared" si="1"/>
        <v>144.5</v>
      </c>
      <c r="H40" s="37">
        <f t="shared" si="1"/>
        <v>101.3</v>
      </c>
      <c r="I40" s="37">
        <f t="shared" si="1"/>
        <v>479.6</v>
      </c>
      <c r="J40" s="2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6" s="1" customFormat="1">
      <c r="A41" s="38" t="s">
        <v>143</v>
      </c>
      <c r="B41" s="39" t="s">
        <v>136</v>
      </c>
      <c r="C41" s="40">
        <v>8.6</v>
      </c>
      <c r="D41" s="40">
        <v>420.8</v>
      </c>
      <c r="E41" s="40">
        <f t="shared" ref="E41:E51" si="2">SUM(F41:I41)</f>
        <v>421.8</v>
      </c>
      <c r="F41" s="40">
        <v>0</v>
      </c>
      <c r="G41" s="40">
        <v>9.6</v>
      </c>
      <c r="H41" s="40">
        <v>0</v>
      </c>
      <c r="I41" s="40">
        <v>412.2</v>
      </c>
      <c r="J41" s="23"/>
    </row>
    <row r="42" spans="1:26" s="1" customFormat="1" ht="44.4" customHeight="1">
      <c r="A42" s="41" t="s">
        <v>57</v>
      </c>
      <c r="B42" s="42" t="s">
        <v>142</v>
      </c>
      <c r="C42" s="40">
        <v>138.6</v>
      </c>
      <c r="D42" s="40">
        <v>464.7</v>
      </c>
      <c r="E42" s="40">
        <f t="shared" si="2"/>
        <v>337.20000000000005</v>
      </c>
      <c r="F42" s="40">
        <v>33.6</v>
      </c>
      <c r="G42" s="40">
        <v>134.9</v>
      </c>
      <c r="H42" s="40">
        <v>101.3</v>
      </c>
      <c r="I42" s="40">
        <v>67.400000000000006</v>
      </c>
      <c r="J42" s="105"/>
      <c r="K42" s="106"/>
    </row>
    <row r="43" spans="1:26" s="1" customFormat="1">
      <c r="A43" s="35" t="s">
        <v>58</v>
      </c>
      <c r="B43" s="36">
        <v>160</v>
      </c>
      <c r="C43" s="37">
        <f>C44+C45</f>
        <v>407.4</v>
      </c>
      <c r="D43" s="37">
        <f>D44+D45</f>
        <v>413.59999999999997</v>
      </c>
      <c r="E43" s="37">
        <f t="shared" ref="E43:E45" si="3">SUM(F43:I43)</f>
        <v>412.90000000000003</v>
      </c>
      <c r="F43" s="37">
        <f>F44+F45</f>
        <v>101.7</v>
      </c>
      <c r="G43" s="37">
        <f>G44+G45</f>
        <v>101.7</v>
      </c>
      <c r="H43" s="37">
        <f>H44+H45</f>
        <v>101.7</v>
      </c>
      <c r="I43" s="37">
        <f>I44+I45</f>
        <v>107.8</v>
      </c>
      <c r="J43" s="23"/>
      <c r="S43" s="118"/>
      <c r="T43" s="118"/>
      <c r="U43" s="118"/>
      <c r="V43" s="118"/>
      <c r="W43" s="118"/>
      <c r="X43" s="118"/>
      <c r="Y43" s="118"/>
      <c r="Z43" s="118"/>
    </row>
    <row r="44" spans="1:26" s="1" customFormat="1">
      <c r="A44" s="35" t="s">
        <v>59</v>
      </c>
      <c r="B44" s="36" t="s">
        <v>137</v>
      </c>
      <c r="C44" s="40">
        <v>0</v>
      </c>
      <c r="D44" s="40">
        <v>6.2</v>
      </c>
      <c r="E44" s="40">
        <f t="shared" si="3"/>
        <v>6.2</v>
      </c>
      <c r="F44" s="40">
        <v>0</v>
      </c>
      <c r="G44" s="40">
        <v>0</v>
      </c>
      <c r="H44" s="40">
        <v>0</v>
      </c>
      <c r="I44" s="40">
        <v>6.2</v>
      </c>
      <c r="J44" s="23"/>
    </row>
    <row r="45" spans="1:26" s="1" customFormat="1" ht="36">
      <c r="A45" s="35" t="s">
        <v>60</v>
      </c>
      <c r="B45" s="36" t="s">
        <v>138</v>
      </c>
      <c r="C45" s="40">
        <v>407.4</v>
      </c>
      <c r="D45" s="40">
        <v>407.4</v>
      </c>
      <c r="E45" s="40">
        <f t="shared" si="3"/>
        <v>406.70000000000005</v>
      </c>
      <c r="F45" s="40">
        <v>101.7</v>
      </c>
      <c r="G45" s="40">
        <v>101.7</v>
      </c>
      <c r="H45" s="40">
        <v>101.7</v>
      </c>
      <c r="I45" s="40">
        <v>101.6</v>
      </c>
      <c r="J45" s="23"/>
      <c r="L45" s="107"/>
      <c r="M45" s="107"/>
      <c r="N45" s="107"/>
      <c r="O45" s="107"/>
      <c r="P45" s="107"/>
      <c r="Q45" s="107"/>
      <c r="R45" s="107"/>
      <c r="S45" s="107"/>
      <c r="T45" s="107"/>
    </row>
    <row r="46" spans="1:26" s="1" customFormat="1" ht="30.75" customHeight="1">
      <c r="A46" s="35" t="s">
        <v>139</v>
      </c>
      <c r="B46" s="36">
        <v>170</v>
      </c>
      <c r="C46" s="43">
        <f t="shared" ref="C46:I46" si="4">C37+C38+C39+C41+C42+C43</f>
        <v>6388.6</v>
      </c>
      <c r="D46" s="43">
        <f t="shared" si="4"/>
        <v>7193.5</v>
      </c>
      <c r="E46" s="43">
        <f t="shared" si="4"/>
        <v>8613.6999999999989</v>
      </c>
      <c r="F46" s="43">
        <f t="shared" si="4"/>
        <v>1722.3999999999999</v>
      </c>
      <c r="G46" s="43">
        <f t="shared" si="4"/>
        <v>1970.7</v>
      </c>
      <c r="H46" s="43">
        <f t="shared" si="4"/>
        <v>2708.5</v>
      </c>
      <c r="I46" s="43">
        <f t="shared" si="4"/>
        <v>2212.1000000000004</v>
      </c>
      <c r="J46" s="24"/>
    </row>
    <row r="47" spans="1:26" s="1" customFormat="1" hidden="1">
      <c r="A47" s="44"/>
      <c r="B47" s="45">
        <v>122</v>
      </c>
      <c r="C47" s="46"/>
      <c r="D47" s="46">
        <v>0</v>
      </c>
      <c r="E47" s="46">
        <f>SUM(F47:I47)</f>
        <v>0</v>
      </c>
      <c r="F47" s="46"/>
      <c r="G47" s="46"/>
      <c r="H47" s="46"/>
      <c r="I47" s="46"/>
    </row>
    <row r="48" spans="1:26" s="1" customFormat="1" hidden="1">
      <c r="A48" s="44"/>
      <c r="B48" s="45">
        <v>123</v>
      </c>
      <c r="C48" s="46"/>
      <c r="D48" s="46">
        <v>0</v>
      </c>
      <c r="E48" s="46">
        <f t="shared" si="2"/>
        <v>0</v>
      </c>
      <c r="F48" s="46"/>
      <c r="G48" s="46"/>
      <c r="H48" s="46"/>
      <c r="I48" s="46"/>
    </row>
    <row r="49" spans="1:32" s="1" customFormat="1" hidden="1">
      <c r="A49" s="35" t="s">
        <v>61</v>
      </c>
      <c r="B49" s="36">
        <v>130</v>
      </c>
      <c r="C49" s="46">
        <f>SUM(C50:C51)</f>
        <v>0</v>
      </c>
      <c r="D49" s="46"/>
      <c r="E49" s="46">
        <f t="shared" si="2"/>
        <v>0</v>
      </c>
      <c r="F49" s="46"/>
      <c r="G49" s="46"/>
      <c r="H49" s="46"/>
      <c r="I49" s="46"/>
    </row>
    <row r="50" spans="1:32" s="1" customFormat="1" ht="36" hidden="1">
      <c r="A50" s="44" t="s">
        <v>62</v>
      </c>
      <c r="B50" s="45">
        <v>131</v>
      </c>
      <c r="C50" s="46"/>
      <c r="D50" s="46"/>
      <c r="E50" s="46">
        <f t="shared" si="2"/>
        <v>0</v>
      </c>
      <c r="F50" s="46"/>
      <c r="G50" s="46"/>
      <c r="H50" s="46"/>
      <c r="I50" s="46"/>
    </row>
    <row r="51" spans="1:32" s="1" customFormat="1" hidden="1">
      <c r="A51" s="44" t="s">
        <v>63</v>
      </c>
      <c r="B51" s="45">
        <v>132</v>
      </c>
      <c r="C51" s="46"/>
      <c r="D51" s="46">
        <v>0</v>
      </c>
      <c r="E51" s="46">
        <f t="shared" si="2"/>
        <v>0</v>
      </c>
      <c r="F51" s="46">
        <v>0</v>
      </c>
      <c r="G51" s="46">
        <v>0</v>
      </c>
      <c r="H51" s="46">
        <v>0</v>
      </c>
      <c r="I51" s="46">
        <v>0</v>
      </c>
    </row>
    <row r="52" spans="1:32" s="2" customFormat="1">
      <c r="A52" s="115" t="s">
        <v>64</v>
      </c>
      <c r="B52" s="116"/>
      <c r="C52" s="116"/>
      <c r="D52" s="116"/>
      <c r="E52" s="116"/>
      <c r="F52" s="116"/>
      <c r="G52" s="116"/>
      <c r="H52" s="116"/>
      <c r="I52" s="117"/>
    </row>
    <row r="53" spans="1:32" s="2" customFormat="1">
      <c r="A53" s="35" t="s">
        <v>65</v>
      </c>
      <c r="B53" s="36">
        <v>200</v>
      </c>
      <c r="C53" s="47">
        <v>399.7</v>
      </c>
      <c r="D53" s="47">
        <v>415.7</v>
      </c>
      <c r="E53" s="48">
        <f>SUM(F53:I53)</f>
        <v>520.79999999999995</v>
      </c>
      <c r="F53" s="37">
        <v>113.2</v>
      </c>
      <c r="G53" s="37">
        <v>113.2</v>
      </c>
      <c r="H53" s="37">
        <v>147.19999999999999</v>
      </c>
      <c r="I53" s="37">
        <v>147.19999999999999</v>
      </c>
      <c r="J53" s="25"/>
    </row>
    <row r="54" spans="1:32" s="2" customFormat="1">
      <c r="A54" s="35" t="s">
        <v>66</v>
      </c>
      <c r="B54" s="36">
        <v>210</v>
      </c>
      <c r="C54" s="47">
        <v>87.9</v>
      </c>
      <c r="D54" s="47">
        <v>91.5</v>
      </c>
      <c r="E54" s="48">
        <f t="shared" ref="E54:E55" si="5">SUM(F54:I54)</f>
        <v>114.6</v>
      </c>
      <c r="F54" s="37">
        <v>24.9</v>
      </c>
      <c r="G54" s="37">
        <v>24.9</v>
      </c>
      <c r="H54" s="37">
        <v>32.4</v>
      </c>
      <c r="I54" s="37">
        <v>32.4</v>
      </c>
      <c r="J54" s="24"/>
      <c r="L54" s="26"/>
      <c r="O54" s="32"/>
      <c r="P54" s="32"/>
      <c r="Q54" s="32"/>
      <c r="R54" s="32"/>
    </row>
    <row r="55" spans="1:32" s="2" customFormat="1">
      <c r="A55" s="35" t="s">
        <v>67</v>
      </c>
      <c r="B55" s="36">
        <v>220</v>
      </c>
      <c r="C55" s="47">
        <v>21.4</v>
      </c>
      <c r="D55" s="47">
        <v>39.200000000000003</v>
      </c>
      <c r="E55" s="48">
        <f t="shared" si="5"/>
        <v>30.599999999999998</v>
      </c>
      <c r="F55" s="37">
        <v>0</v>
      </c>
      <c r="G55" s="37">
        <v>12.2</v>
      </c>
      <c r="H55" s="37">
        <v>12.2</v>
      </c>
      <c r="I55" s="37">
        <v>6.2</v>
      </c>
      <c r="J55" s="24"/>
    </row>
    <row r="56" spans="1:32" s="2" customFormat="1" hidden="1">
      <c r="A56" s="35" t="s">
        <v>68</v>
      </c>
      <c r="B56" s="36">
        <v>230</v>
      </c>
      <c r="C56" s="47"/>
      <c r="D56" s="47"/>
      <c r="E56" s="48">
        <f t="shared" ref="E56:E58" si="6">SUM(F56:I56)</f>
        <v>0</v>
      </c>
      <c r="F56" s="37"/>
      <c r="G56" s="37"/>
      <c r="H56" s="37"/>
      <c r="I56" s="37"/>
      <c r="J56" s="24"/>
    </row>
    <row r="57" spans="1:32" s="2" customFormat="1" hidden="1">
      <c r="A57" s="35" t="s">
        <v>69</v>
      </c>
      <c r="B57" s="36">
        <v>240</v>
      </c>
      <c r="C57" s="47"/>
      <c r="D57" s="47"/>
      <c r="E57" s="48">
        <f t="shared" si="6"/>
        <v>0</v>
      </c>
      <c r="F57" s="37"/>
      <c r="G57" s="37"/>
      <c r="H57" s="37"/>
      <c r="I57" s="37"/>
      <c r="J57" s="24"/>
    </row>
    <row r="58" spans="1:32" s="2" customFormat="1">
      <c r="A58" s="35" t="s">
        <v>70</v>
      </c>
      <c r="B58" s="36">
        <v>230</v>
      </c>
      <c r="C58" s="47">
        <v>24</v>
      </c>
      <c r="D58" s="47">
        <v>49</v>
      </c>
      <c r="E58" s="48">
        <f t="shared" si="6"/>
        <v>32.700000000000003</v>
      </c>
      <c r="F58" s="37">
        <v>12.7</v>
      </c>
      <c r="G58" s="37">
        <v>11</v>
      </c>
      <c r="H58" s="37">
        <v>4</v>
      </c>
      <c r="I58" s="37">
        <v>5</v>
      </c>
      <c r="J58" s="24"/>
      <c r="M58" s="130"/>
      <c r="N58" s="130"/>
    </row>
    <row r="59" spans="1:32" s="2" customFormat="1" hidden="1">
      <c r="A59" s="35" t="s">
        <v>71</v>
      </c>
      <c r="B59" s="36">
        <v>260</v>
      </c>
      <c r="C59" s="47"/>
      <c r="D59" s="47"/>
      <c r="E59" s="48">
        <f t="shared" ref="E59:E75" si="7">SUM(F59:I59)</f>
        <v>0</v>
      </c>
      <c r="F59" s="37"/>
      <c r="G59" s="37"/>
      <c r="H59" s="37"/>
      <c r="I59" s="37"/>
      <c r="J59" s="24"/>
    </row>
    <row r="60" spans="1:32" s="2" customFormat="1" ht="36">
      <c r="A60" s="35" t="s">
        <v>72</v>
      </c>
      <c r="B60" s="36">
        <v>240</v>
      </c>
      <c r="C60" s="49">
        <f>C61+C62+C63+C64+C65+C66</f>
        <v>0</v>
      </c>
      <c r="D60" s="49">
        <f>D62+D63+D64+D65</f>
        <v>0</v>
      </c>
      <c r="E60" s="37">
        <f t="shared" si="7"/>
        <v>0</v>
      </c>
      <c r="F60" s="50">
        <f>F62+F63+F64+F65</f>
        <v>0</v>
      </c>
      <c r="G60" s="50">
        <f>G62+G63+G64+G65</f>
        <v>0</v>
      </c>
      <c r="H60" s="50">
        <f>H62+H63+H64+H65</f>
        <v>0</v>
      </c>
      <c r="I60" s="50">
        <f>I62+I63+I64+I65</f>
        <v>0</v>
      </c>
      <c r="J60" s="27"/>
      <c r="L60" s="107"/>
      <c r="M60" s="107"/>
      <c r="N60" s="107"/>
      <c r="O60" s="107"/>
      <c r="P60" s="107"/>
      <c r="Q60" s="107"/>
      <c r="R60" s="107"/>
      <c r="S60" s="107"/>
      <c r="T60" s="107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s="2" customFormat="1" hidden="1">
      <c r="A61" s="44" t="s">
        <v>73</v>
      </c>
      <c r="B61" s="36">
        <v>271</v>
      </c>
      <c r="C61" s="47"/>
      <c r="D61" s="47">
        <v>0</v>
      </c>
      <c r="E61" s="37">
        <f t="shared" si="7"/>
        <v>0</v>
      </c>
      <c r="F61" s="37"/>
      <c r="G61" s="37"/>
      <c r="H61" s="37"/>
      <c r="I61" s="37"/>
      <c r="J61" s="24"/>
    </row>
    <row r="62" spans="1:32" s="2" customFormat="1" hidden="1">
      <c r="A62" s="44" t="s">
        <v>74</v>
      </c>
      <c r="B62" s="36">
        <v>272</v>
      </c>
      <c r="C62" s="47"/>
      <c r="D62" s="47"/>
      <c r="E62" s="37">
        <f t="shared" si="7"/>
        <v>0</v>
      </c>
      <c r="F62" s="37"/>
      <c r="G62" s="37"/>
      <c r="H62" s="37"/>
      <c r="I62" s="37"/>
      <c r="J62" s="24"/>
    </row>
    <row r="63" spans="1:32" s="2" customFormat="1">
      <c r="A63" s="44" t="s">
        <v>75</v>
      </c>
      <c r="B63" s="36" t="s">
        <v>76</v>
      </c>
      <c r="C63" s="47">
        <v>0</v>
      </c>
      <c r="D63" s="47">
        <v>0</v>
      </c>
      <c r="E63" s="37">
        <f t="shared" si="7"/>
        <v>0</v>
      </c>
      <c r="F63" s="37">
        <v>0</v>
      </c>
      <c r="G63" s="37">
        <v>0</v>
      </c>
      <c r="H63" s="37">
        <v>0</v>
      </c>
      <c r="I63" s="37">
        <v>0</v>
      </c>
      <c r="J63" s="24"/>
    </row>
    <row r="64" spans="1:32" s="2" customFormat="1" hidden="1">
      <c r="A64" s="44" t="s">
        <v>77</v>
      </c>
      <c r="B64" s="36">
        <v>274</v>
      </c>
      <c r="C64" s="47"/>
      <c r="D64" s="47"/>
      <c r="E64" s="37">
        <f t="shared" si="7"/>
        <v>0</v>
      </c>
      <c r="F64" s="37"/>
      <c r="G64" s="37"/>
      <c r="H64" s="37"/>
      <c r="I64" s="37"/>
      <c r="J64" s="24"/>
    </row>
    <row r="65" spans="1:19" s="2" customFormat="1" hidden="1">
      <c r="A65" s="44" t="s">
        <v>78</v>
      </c>
      <c r="B65" s="36">
        <v>275</v>
      </c>
      <c r="C65" s="47"/>
      <c r="D65" s="47"/>
      <c r="E65" s="37">
        <f t="shared" si="7"/>
        <v>0</v>
      </c>
      <c r="F65" s="37"/>
      <c r="G65" s="37"/>
      <c r="H65" s="37"/>
      <c r="I65" s="37"/>
      <c r="J65" s="24"/>
    </row>
    <row r="66" spans="1:19" s="2" customFormat="1" hidden="1">
      <c r="A66" s="44" t="s">
        <v>79</v>
      </c>
      <c r="B66" s="36">
        <v>276</v>
      </c>
      <c r="C66" s="47"/>
      <c r="D66" s="47">
        <v>0</v>
      </c>
      <c r="E66" s="37">
        <f t="shared" si="7"/>
        <v>0</v>
      </c>
      <c r="F66" s="51"/>
      <c r="G66" s="51"/>
      <c r="H66" s="48"/>
      <c r="I66" s="48"/>
      <c r="J66" s="24"/>
    </row>
    <row r="67" spans="1:19" s="2" customFormat="1" ht="36" hidden="1">
      <c r="A67" s="35" t="s">
        <v>80</v>
      </c>
      <c r="B67" s="36">
        <v>280</v>
      </c>
      <c r="C67" s="47"/>
      <c r="D67" s="47"/>
      <c r="E67" s="37">
        <f t="shared" si="7"/>
        <v>0</v>
      </c>
      <c r="F67" s="37"/>
      <c r="G67" s="37"/>
      <c r="H67" s="37"/>
      <c r="I67" s="37"/>
      <c r="J67" s="24"/>
    </row>
    <row r="68" spans="1:19" s="2" customFormat="1" ht="18" customHeight="1">
      <c r="A68" s="35" t="s">
        <v>81</v>
      </c>
      <c r="B68" s="36">
        <v>245</v>
      </c>
      <c r="C68" s="47">
        <v>411.4</v>
      </c>
      <c r="D68" s="47">
        <v>411.4</v>
      </c>
      <c r="E68" s="37">
        <f t="shared" si="7"/>
        <v>413.9</v>
      </c>
      <c r="F68" s="37">
        <v>102.7</v>
      </c>
      <c r="G68" s="37">
        <v>102.7</v>
      </c>
      <c r="H68" s="37">
        <v>104</v>
      </c>
      <c r="I68" s="37">
        <v>104.5</v>
      </c>
      <c r="J68" s="119"/>
      <c r="K68" s="120"/>
      <c r="L68" s="120"/>
      <c r="M68" s="120"/>
      <c r="O68" s="121"/>
      <c r="P68" s="121"/>
      <c r="Q68" s="121"/>
      <c r="R68" s="121"/>
      <c r="S68" s="121"/>
    </row>
    <row r="69" spans="1:19" s="2" customFormat="1">
      <c r="A69" s="35" t="s">
        <v>82</v>
      </c>
      <c r="B69" s="36">
        <v>250</v>
      </c>
      <c r="C69" s="47">
        <v>0</v>
      </c>
      <c r="D69" s="47">
        <v>0</v>
      </c>
      <c r="E69" s="37">
        <f t="shared" si="7"/>
        <v>0</v>
      </c>
      <c r="F69" s="37">
        <v>0</v>
      </c>
      <c r="G69" s="37">
        <v>0</v>
      </c>
      <c r="H69" s="37">
        <v>0</v>
      </c>
      <c r="I69" s="37">
        <v>0</v>
      </c>
      <c r="J69" s="119"/>
      <c r="K69" s="120"/>
      <c r="L69" s="120"/>
      <c r="M69" s="120"/>
      <c r="O69" s="121"/>
      <c r="P69" s="121"/>
      <c r="Q69" s="121"/>
      <c r="R69" s="121"/>
      <c r="S69" s="121"/>
    </row>
    <row r="70" spans="1:19" s="2" customFormat="1" ht="18" hidden="1" customHeight="1">
      <c r="A70" s="35" t="s">
        <v>83</v>
      </c>
      <c r="B70" s="36">
        <v>300</v>
      </c>
      <c r="C70" s="47"/>
      <c r="D70" s="47"/>
      <c r="E70" s="48">
        <f t="shared" si="7"/>
        <v>0</v>
      </c>
      <c r="F70" s="37"/>
      <c r="G70" s="37"/>
      <c r="H70" s="37"/>
      <c r="I70" s="37"/>
      <c r="J70" s="119"/>
      <c r="K70" s="120"/>
      <c r="L70" s="120"/>
      <c r="M70" s="120"/>
      <c r="O70" s="121"/>
      <c r="P70" s="121"/>
      <c r="Q70" s="121"/>
      <c r="R70" s="121"/>
      <c r="S70" s="121"/>
    </row>
    <row r="71" spans="1:19" s="2" customFormat="1" ht="18" hidden="1" customHeight="1">
      <c r="A71" s="35" t="s">
        <v>81</v>
      </c>
      <c r="B71" s="36">
        <v>310</v>
      </c>
      <c r="C71" s="47"/>
      <c r="D71" s="47">
        <v>0</v>
      </c>
      <c r="E71" s="48">
        <f t="shared" si="7"/>
        <v>0</v>
      </c>
      <c r="F71" s="37"/>
      <c r="G71" s="37"/>
      <c r="H71" s="37"/>
      <c r="I71" s="37"/>
      <c r="J71" s="119"/>
      <c r="K71" s="120"/>
      <c r="L71" s="120"/>
      <c r="M71" s="120"/>
      <c r="O71" s="121"/>
      <c r="P71" s="121"/>
      <c r="Q71" s="121"/>
      <c r="R71" s="121"/>
      <c r="S71" s="121"/>
    </row>
    <row r="72" spans="1:19" s="2" customFormat="1">
      <c r="A72" s="35" t="s">
        <v>84</v>
      </c>
      <c r="B72" s="36">
        <v>260</v>
      </c>
      <c r="C72" s="47">
        <f>C73+C74+C75</f>
        <v>1.1000000000000001</v>
      </c>
      <c r="D72" s="47">
        <f>D73+D74+D75</f>
        <v>1.2</v>
      </c>
      <c r="E72" s="48">
        <f t="shared" si="7"/>
        <v>1.2</v>
      </c>
      <c r="F72" s="47">
        <f>F73+F74+F75</f>
        <v>0.3</v>
      </c>
      <c r="G72" s="47">
        <f>G73+G74+G75</f>
        <v>0.3</v>
      </c>
      <c r="H72" s="47">
        <f>H73+H74+H75</f>
        <v>0.3</v>
      </c>
      <c r="I72" s="47">
        <f>I73+I74+I75</f>
        <v>0.3</v>
      </c>
      <c r="J72" s="119"/>
      <c r="K72" s="120"/>
      <c r="L72" s="120"/>
      <c r="M72" s="120"/>
      <c r="O72" s="121"/>
      <c r="P72" s="121"/>
      <c r="Q72" s="121"/>
      <c r="R72" s="121"/>
      <c r="S72" s="121"/>
    </row>
    <row r="73" spans="1:19" s="2" customFormat="1">
      <c r="A73" s="44" t="s">
        <v>85</v>
      </c>
      <c r="B73" s="36" t="s">
        <v>86</v>
      </c>
      <c r="C73" s="49">
        <v>1.1000000000000001</v>
      </c>
      <c r="D73" s="49">
        <v>1.2</v>
      </c>
      <c r="E73" s="48">
        <f t="shared" si="7"/>
        <v>1.2</v>
      </c>
      <c r="F73" s="50">
        <v>0.3</v>
      </c>
      <c r="G73" s="50">
        <v>0.3</v>
      </c>
      <c r="H73" s="50">
        <v>0.3</v>
      </c>
      <c r="I73" s="50">
        <v>0.3</v>
      </c>
      <c r="J73" s="119"/>
      <c r="K73" s="120"/>
      <c r="L73" s="120"/>
      <c r="M73" s="120"/>
      <c r="O73" s="121"/>
      <c r="P73" s="121"/>
      <c r="Q73" s="121"/>
      <c r="R73" s="121"/>
      <c r="S73" s="121"/>
    </row>
    <row r="74" spans="1:19" s="2" customFormat="1">
      <c r="A74" s="44" t="s">
        <v>59</v>
      </c>
      <c r="B74" s="36" t="s">
        <v>134</v>
      </c>
      <c r="C74" s="49">
        <v>0</v>
      </c>
      <c r="D74" s="49">
        <v>0</v>
      </c>
      <c r="E74" s="47">
        <f t="shared" si="7"/>
        <v>0</v>
      </c>
      <c r="F74" s="50">
        <v>0</v>
      </c>
      <c r="G74" s="50">
        <v>0</v>
      </c>
      <c r="H74" s="50">
        <v>0</v>
      </c>
      <c r="I74" s="50">
        <v>0</v>
      </c>
      <c r="J74" s="29"/>
    </row>
    <row r="75" spans="1:19" s="2" customFormat="1">
      <c r="A75" s="44" t="s">
        <v>87</v>
      </c>
      <c r="B75" s="36" t="s">
        <v>135</v>
      </c>
      <c r="C75" s="49">
        <v>0</v>
      </c>
      <c r="D75" s="49">
        <v>0</v>
      </c>
      <c r="E75" s="47">
        <f t="shared" si="7"/>
        <v>0</v>
      </c>
      <c r="F75" s="50">
        <v>0</v>
      </c>
      <c r="G75" s="50">
        <v>0</v>
      </c>
      <c r="H75" s="50">
        <v>0</v>
      </c>
      <c r="I75" s="50">
        <v>0</v>
      </c>
      <c r="J75" s="29"/>
    </row>
    <row r="76" spans="1:19" s="2" customFormat="1">
      <c r="A76" s="52" t="s">
        <v>144</v>
      </c>
      <c r="B76" s="36">
        <v>270</v>
      </c>
      <c r="C76" s="53">
        <f>SUM(C53:C60)+SUM(C67:C72)</f>
        <v>945.5</v>
      </c>
      <c r="D76" s="53">
        <f>D53+D54+D55+D56+D57+D58+D59+D60+D67+D68+D69+D72</f>
        <v>1008</v>
      </c>
      <c r="E76" s="53">
        <f>E53+E54+E55+E56+E57+E58+E59+E60+E67+E68+E69+E72</f>
        <v>1113.8</v>
      </c>
      <c r="F76" s="53">
        <f>F53+F54+F55+F56+F57+F58+F59+F60+F67+F68+F69+F72</f>
        <v>253.8</v>
      </c>
      <c r="G76" s="53">
        <f t="shared" ref="G76:I76" si="8">G53+G54+G55+G56+G57+G58+G59+G60+G67+G68+G69+G72</f>
        <v>264.3</v>
      </c>
      <c r="H76" s="53">
        <f t="shared" si="8"/>
        <v>300.09999999999997</v>
      </c>
      <c r="I76" s="53">
        <f t="shared" si="8"/>
        <v>295.59999999999997</v>
      </c>
      <c r="J76" s="30"/>
    </row>
    <row r="77" spans="1:19" s="2" customFormat="1">
      <c r="A77" s="115" t="s">
        <v>88</v>
      </c>
      <c r="B77" s="116"/>
      <c r="C77" s="116"/>
      <c r="D77" s="116"/>
      <c r="E77" s="116"/>
      <c r="F77" s="116"/>
      <c r="G77" s="116"/>
      <c r="H77" s="116"/>
      <c r="I77" s="117"/>
    </row>
    <row r="78" spans="1:19" s="2" customFormat="1">
      <c r="A78" s="35" t="s">
        <v>65</v>
      </c>
      <c r="B78" s="36">
        <v>300</v>
      </c>
      <c r="C78" s="47">
        <v>3551.9</v>
      </c>
      <c r="D78" s="47">
        <v>3551.9</v>
      </c>
      <c r="E78" s="48">
        <f t="shared" ref="E78:E99" si="9">SUM(F78:I78)</f>
        <v>4418.7</v>
      </c>
      <c r="F78" s="37">
        <v>940</v>
      </c>
      <c r="G78" s="37">
        <v>970</v>
      </c>
      <c r="H78" s="37">
        <v>1531.9</v>
      </c>
      <c r="I78" s="37">
        <v>976.8</v>
      </c>
      <c r="J78" s="24"/>
    </row>
    <row r="79" spans="1:19" s="2" customFormat="1">
      <c r="A79" s="35" t="s">
        <v>66</v>
      </c>
      <c r="B79" s="36">
        <v>310</v>
      </c>
      <c r="C79" s="47">
        <v>745.6</v>
      </c>
      <c r="D79" s="47">
        <v>745.6</v>
      </c>
      <c r="E79" s="48">
        <f t="shared" si="9"/>
        <v>949.90000000000009</v>
      </c>
      <c r="F79" s="37">
        <v>205</v>
      </c>
      <c r="G79" s="37">
        <v>212.8</v>
      </c>
      <c r="H79" s="37">
        <v>312.60000000000002</v>
      </c>
      <c r="I79" s="37">
        <v>219.5</v>
      </c>
      <c r="J79" s="24"/>
    </row>
    <row r="80" spans="1:19" s="2" customFormat="1">
      <c r="A80" s="35" t="s">
        <v>67</v>
      </c>
      <c r="B80" s="36">
        <v>320</v>
      </c>
      <c r="C80" s="47">
        <v>906.1</v>
      </c>
      <c r="D80" s="47">
        <v>906.1</v>
      </c>
      <c r="E80" s="47">
        <f t="shared" si="9"/>
        <v>1086</v>
      </c>
      <c r="F80" s="37">
        <v>280</v>
      </c>
      <c r="G80" s="37">
        <v>230</v>
      </c>
      <c r="H80" s="37">
        <v>400</v>
      </c>
      <c r="I80" s="37">
        <v>176</v>
      </c>
      <c r="J80" s="24"/>
    </row>
    <row r="81" spans="1:10" s="2" customFormat="1" hidden="1">
      <c r="A81" s="35" t="s">
        <v>68</v>
      </c>
      <c r="B81" s="36">
        <v>230</v>
      </c>
      <c r="C81" s="47"/>
      <c r="D81" s="47"/>
      <c r="E81" s="48">
        <f t="shared" si="9"/>
        <v>0</v>
      </c>
      <c r="F81" s="37"/>
      <c r="G81" s="37"/>
      <c r="H81" s="37"/>
      <c r="I81" s="37"/>
      <c r="J81" s="24"/>
    </row>
    <row r="82" spans="1:10" s="2" customFormat="1" hidden="1">
      <c r="A82" s="35" t="s">
        <v>69</v>
      </c>
      <c r="B82" s="36">
        <v>240</v>
      </c>
      <c r="C82" s="47"/>
      <c r="D82" s="47"/>
      <c r="E82" s="48">
        <f t="shared" si="9"/>
        <v>0</v>
      </c>
      <c r="F82" s="37"/>
      <c r="G82" s="37"/>
      <c r="H82" s="37"/>
      <c r="I82" s="37"/>
      <c r="J82" s="24"/>
    </row>
    <row r="83" spans="1:10" s="2" customFormat="1">
      <c r="A83" s="35" t="s">
        <v>70</v>
      </c>
      <c r="B83" s="36">
        <v>330</v>
      </c>
      <c r="C83" s="47">
        <v>96.4</v>
      </c>
      <c r="D83" s="47">
        <v>96.4</v>
      </c>
      <c r="E83" s="48">
        <f t="shared" si="9"/>
        <v>110</v>
      </c>
      <c r="F83" s="37">
        <v>10</v>
      </c>
      <c r="G83" s="37">
        <v>40</v>
      </c>
      <c r="H83" s="37">
        <v>30</v>
      </c>
      <c r="I83" s="37">
        <v>30</v>
      </c>
      <c r="J83" s="24"/>
    </row>
    <row r="84" spans="1:10" s="2" customFormat="1" hidden="1">
      <c r="A84" s="35" t="s">
        <v>71</v>
      </c>
      <c r="B84" s="36">
        <v>260</v>
      </c>
      <c r="C84" s="47"/>
      <c r="D84" s="47"/>
      <c r="E84" s="48">
        <f t="shared" si="9"/>
        <v>0</v>
      </c>
      <c r="F84" s="37"/>
      <c r="G84" s="37"/>
      <c r="H84" s="37"/>
      <c r="I84" s="37"/>
      <c r="J84" s="24"/>
    </row>
    <row r="85" spans="1:10" s="2" customFormat="1" ht="36">
      <c r="A85" s="35" t="s">
        <v>72</v>
      </c>
      <c r="B85" s="36">
        <v>340</v>
      </c>
      <c r="C85" s="43">
        <f>C86+C87+C88+C89+C90+C91</f>
        <v>0</v>
      </c>
      <c r="D85" s="43">
        <f>D87+D88+D89+D90</f>
        <v>0</v>
      </c>
      <c r="E85" s="48">
        <f t="shared" si="9"/>
        <v>98.699999999999989</v>
      </c>
      <c r="F85" s="43">
        <f>F88</f>
        <v>0</v>
      </c>
      <c r="G85" s="43">
        <f>G88</f>
        <v>31.5</v>
      </c>
      <c r="H85" s="43">
        <f>H88</f>
        <v>32.6</v>
      </c>
      <c r="I85" s="43">
        <f>I88</f>
        <v>34.6</v>
      </c>
      <c r="J85" s="28"/>
    </row>
    <row r="86" spans="1:10" s="2" customFormat="1" hidden="1">
      <c r="A86" s="44" t="s">
        <v>73</v>
      </c>
      <c r="B86" s="36">
        <v>271</v>
      </c>
      <c r="C86" s="47"/>
      <c r="D86" s="47">
        <v>0</v>
      </c>
      <c r="E86" s="48">
        <f t="shared" si="9"/>
        <v>0</v>
      </c>
      <c r="F86" s="51"/>
      <c r="G86" s="51"/>
      <c r="H86" s="48"/>
      <c r="I86" s="48"/>
      <c r="J86" s="24"/>
    </row>
    <row r="87" spans="1:10" s="2" customFormat="1" hidden="1">
      <c r="A87" s="44" t="s">
        <v>74</v>
      </c>
      <c r="B87" s="36">
        <v>272</v>
      </c>
      <c r="C87" s="47"/>
      <c r="D87" s="47"/>
      <c r="E87" s="48">
        <f t="shared" si="9"/>
        <v>0</v>
      </c>
      <c r="F87" s="37"/>
      <c r="G87" s="48"/>
      <c r="H87" s="48"/>
      <c r="I87" s="48"/>
      <c r="J87" s="24"/>
    </row>
    <row r="88" spans="1:10" s="2" customFormat="1">
      <c r="A88" s="44" t="s">
        <v>75</v>
      </c>
      <c r="B88" s="36">
        <v>341</v>
      </c>
      <c r="C88" s="49">
        <v>0</v>
      </c>
      <c r="D88" s="49">
        <v>0</v>
      </c>
      <c r="E88" s="54">
        <f t="shared" si="9"/>
        <v>98.699999999999989</v>
      </c>
      <c r="F88" s="50">
        <v>0</v>
      </c>
      <c r="G88" s="50">
        <v>31.5</v>
      </c>
      <c r="H88" s="50">
        <v>32.6</v>
      </c>
      <c r="I88" s="50">
        <v>34.6</v>
      </c>
      <c r="J88" s="29"/>
    </row>
    <row r="89" spans="1:10" s="2" customFormat="1" hidden="1">
      <c r="A89" s="44" t="s">
        <v>77</v>
      </c>
      <c r="B89" s="36">
        <v>274</v>
      </c>
      <c r="C89" s="47"/>
      <c r="D89" s="47"/>
      <c r="E89" s="54">
        <f t="shared" si="9"/>
        <v>0</v>
      </c>
      <c r="F89" s="37"/>
      <c r="G89" s="37"/>
      <c r="H89" s="37"/>
      <c r="I89" s="37"/>
      <c r="J89" s="24"/>
    </row>
    <row r="90" spans="1:10" s="2" customFormat="1" hidden="1">
      <c r="A90" s="44" t="s">
        <v>78</v>
      </c>
      <c r="B90" s="36">
        <v>275</v>
      </c>
      <c r="C90" s="47"/>
      <c r="D90" s="47"/>
      <c r="E90" s="54">
        <f t="shared" si="9"/>
        <v>0</v>
      </c>
      <c r="F90" s="37"/>
      <c r="G90" s="37"/>
      <c r="H90" s="37"/>
      <c r="I90" s="37"/>
      <c r="J90" s="24"/>
    </row>
    <row r="91" spans="1:10" s="2" customFormat="1" hidden="1">
      <c r="A91" s="44" t="s">
        <v>79</v>
      </c>
      <c r="B91" s="36">
        <v>276</v>
      </c>
      <c r="C91" s="47"/>
      <c r="D91" s="47">
        <v>0</v>
      </c>
      <c r="E91" s="54">
        <f t="shared" si="9"/>
        <v>0</v>
      </c>
      <c r="F91" s="51"/>
      <c r="G91" s="51"/>
      <c r="H91" s="48"/>
      <c r="I91" s="48"/>
      <c r="J91" s="24"/>
    </row>
    <row r="92" spans="1:10" s="2" customFormat="1" ht="36" hidden="1">
      <c r="A92" s="35" t="s">
        <v>80</v>
      </c>
      <c r="B92" s="36">
        <v>280</v>
      </c>
      <c r="C92" s="47"/>
      <c r="D92" s="47"/>
      <c r="E92" s="54">
        <f t="shared" si="9"/>
        <v>0</v>
      </c>
      <c r="F92" s="37"/>
      <c r="G92" s="37"/>
      <c r="H92" s="37"/>
      <c r="I92" s="37"/>
      <c r="J92" s="24"/>
    </row>
    <row r="93" spans="1:10" s="2" customFormat="1" hidden="1">
      <c r="A93" s="35" t="s">
        <v>82</v>
      </c>
      <c r="B93" s="36">
        <v>290</v>
      </c>
      <c r="C93" s="47"/>
      <c r="D93" s="47"/>
      <c r="E93" s="54">
        <f t="shared" si="9"/>
        <v>0</v>
      </c>
      <c r="F93" s="37"/>
      <c r="G93" s="37"/>
      <c r="H93" s="37"/>
      <c r="I93" s="37"/>
      <c r="J93" s="24"/>
    </row>
    <row r="94" spans="1:10" s="2" customFormat="1" hidden="1">
      <c r="A94" s="35" t="s">
        <v>83</v>
      </c>
      <c r="B94" s="36">
        <v>300</v>
      </c>
      <c r="C94" s="47"/>
      <c r="D94" s="47"/>
      <c r="E94" s="54">
        <f t="shared" si="9"/>
        <v>0</v>
      </c>
      <c r="F94" s="37"/>
      <c r="G94" s="37"/>
      <c r="H94" s="37"/>
      <c r="I94" s="37"/>
      <c r="J94" s="24"/>
    </row>
    <row r="95" spans="1:10" s="2" customFormat="1" hidden="1">
      <c r="A95" s="35" t="s">
        <v>81</v>
      </c>
      <c r="B95" s="36">
        <v>310</v>
      </c>
      <c r="C95" s="47"/>
      <c r="D95" s="47">
        <v>0</v>
      </c>
      <c r="E95" s="54">
        <f t="shared" si="9"/>
        <v>0</v>
      </c>
      <c r="F95" s="37"/>
      <c r="G95" s="37"/>
      <c r="H95" s="37"/>
      <c r="I95" s="37"/>
      <c r="J95" s="24"/>
    </row>
    <row r="96" spans="1:10" s="2" customFormat="1" hidden="1">
      <c r="A96" s="35" t="s">
        <v>89</v>
      </c>
      <c r="B96" s="36">
        <v>320</v>
      </c>
      <c r="C96" s="47"/>
      <c r="D96" s="47">
        <v>0</v>
      </c>
      <c r="E96" s="54">
        <f t="shared" si="9"/>
        <v>0</v>
      </c>
      <c r="F96" s="37"/>
      <c r="G96" s="37"/>
      <c r="H96" s="37"/>
      <c r="I96" s="37"/>
      <c r="J96" s="24"/>
    </row>
    <row r="97" spans="1:10" s="2" customFormat="1" hidden="1">
      <c r="A97" s="35"/>
      <c r="B97" s="36">
        <v>321</v>
      </c>
      <c r="C97" s="47"/>
      <c r="D97" s="47"/>
      <c r="E97" s="54">
        <f t="shared" si="9"/>
        <v>0</v>
      </c>
      <c r="F97" s="37"/>
      <c r="G97" s="37"/>
      <c r="H97" s="37"/>
      <c r="I97" s="37"/>
      <c r="J97" s="24"/>
    </row>
    <row r="98" spans="1:10" s="2" customFormat="1" hidden="1">
      <c r="A98" s="35"/>
      <c r="B98" s="36">
        <v>322</v>
      </c>
      <c r="C98" s="47"/>
      <c r="D98" s="47"/>
      <c r="E98" s="54">
        <f t="shared" si="9"/>
        <v>0</v>
      </c>
      <c r="F98" s="37"/>
      <c r="G98" s="37"/>
      <c r="H98" s="37"/>
      <c r="I98" s="37"/>
      <c r="J98" s="24"/>
    </row>
    <row r="99" spans="1:10" s="2" customFormat="1" ht="36">
      <c r="A99" s="35" t="s">
        <v>148</v>
      </c>
      <c r="B99" s="36">
        <v>342</v>
      </c>
      <c r="C99" s="47">
        <v>0</v>
      </c>
      <c r="D99" s="47">
        <v>0</v>
      </c>
      <c r="E99" s="54">
        <f t="shared" si="9"/>
        <v>77.599999999999994</v>
      </c>
      <c r="F99" s="37">
        <v>0</v>
      </c>
      <c r="G99" s="37">
        <v>77.599999999999994</v>
      </c>
      <c r="H99" s="37">
        <v>0</v>
      </c>
      <c r="I99" s="37">
        <v>0</v>
      </c>
      <c r="J99" s="24"/>
    </row>
    <row r="100" spans="1:10" s="2" customFormat="1" ht="17.399999999999999" customHeight="1">
      <c r="A100" s="35" t="s">
        <v>149</v>
      </c>
      <c r="B100" s="36">
        <v>350</v>
      </c>
      <c r="C100" s="53">
        <f>SUM(C77:C85)+SUM(C91:C95)</f>
        <v>5300</v>
      </c>
      <c r="D100" s="53">
        <f>D77+D78+D79+D80+D81+D82+D83+D84+D85+K100+D91+D92+D93</f>
        <v>5300</v>
      </c>
      <c r="E100" s="53">
        <f>SUM(F100:I100)</f>
        <v>6740.9</v>
      </c>
      <c r="F100" s="53">
        <f>F77+F78+F79+F80+F81+F82+F83+F84+F85+F91+F92+F93+F99</f>
        <v>1435</v>
      </c>
      <c r="G100" s="53">
        <f>G77+G78+G79+G80+G81+G82+G83+G84+G85+G91+G92+G93+G99</f>
        <v>1561.8999999999999</v>
      </c>
      <c r="H100" s="53">
        <f>H77+H78+H79+H80+H81+H82+H83+H84+H85+H91+H92+H93+H99</f>
        <v>2307.1</v>
      </c>
      <c r="I100" s="53">
        <f>I77+I78+I79+I80+I81+I82+I83+I84+I85+I91+I92+I93+I99</f>
        <v>1436.8999999999999</v>
      </c>
      <c r="J100" s="24"/>
    </row>
    <row r="101" spans="1:10" s="2" customFormat="1" hidden="1">
      <c r="A101" s="55"/>
      <c r="B101" s="36"/>
      <c r="C101" s="43"/>
      <c r="D101" s="43"/>
      <c r="E101" s="53"/>
      <c r="F101" s="56"/>
      <c r="G101" s="56"/>
      <c r="H101" s="56"/>
      <c r="I101" s="56"/>
      <c r="J101" s="24"/>
    </row>
    <row r="102" spans="1:10" s="2" customFormat="1" ht="72.75" customHeight="1">
      <c r="A102" s="57" t="s">
        <v>90</v>
      </c>
      <c r="B102" s="36"/>
      <c r="C102" s="43"/>
      <c r="D102" s="43"/>
      <c r="E102" s="53"/>
      <c r="F102" s="56"/>
      <c r="G102" s="56"/>
      <c r="H102" s="56"/>
      <c r="I102" s="56"/>
      <c r="J102" s="24"/>
    </row>
    <row r="103" spans="1:10" s="2" customFormat="1" ht="18" customHeight="1">
      <c r="A103" s="58" t="s">
        <v>65</v>
      </c>
      <c r="B103" s="36">
        <v>351</v>
      </c>
      <c r="C103" s="59">
        <v>113.6</v>
      </c>
      <c r="D103" s="59">
        <v>380.9</v>
      </c>
      <c r="E103" s="60">
        <f>SUM(F103,G103,H103,I103)</f>
        <v>276.5</v>
      </c>
      <c r="F103" s="61">
        <v>27.6</v>
      </c>
      <c r="G103" s="61">
        <v>110.6</v>
      </c>
      <c r="H103" s="61">
        <v>83</v>
      </c>
      <c r="I103" s="61">
        <v>55.3</v>
      </c>
      <c r="J103" s="24"/>
    </row>
    <row r="104" spans="1:10" s="2" customFormat="1" ht="18" customHeight="1">
      <c r="A104" s="58" t="s">
        <v>66</v>
      </c>
      <c r="B104" s="36">
        <v>352</v>
      </c>
      <c r="C104" s="59">
        <v>25</v>
      </c>
      <c r="D104" s="59">
        <v>83.8</v>
      </c>
      <c r="E104" s="60">
        <f>SUM(F104,G104,H104,I104)</f>
        <v>60.7</v>
      </c>
      <c r="F104" s="61">
        <v>6</v>
      </c>
      <c r="G104" s="61">
        <v>24.3</v>
      </c>
      <c r="H104" s="61">
        <v>18.3</v>
      </c>
      <c r="I104" s="61">
        <v>12.1</v>
      </c>
      <c r="J104" s="24"/>
    </row>
    <row r="105" spans="1:10" s="2" customFormat="1" ht="18" customHeight="1">
      <c r="A105" s="58" t="s">
        <v>140</v>
      </c>
      <c r="B105" s="36">
        <v>360</v>
      </c>
      <c r="C105" s="43">
        <v>138.6</v>
      </c>
      <c r="D105" s="43">
        <v>464.7</v>
      </c>
      <c r="E105" s="53">
        <v>337.2</v>
      </c>
      <c r="F105" s="56">
        <v>33.6</v>
      </c>
      <c r="G105" s="56">
        <v>134.9</v>
      </c>
      <c r="H105" s="56">
        <v>101.3</v>
      </c>
      <c r="I105" s="56">
        <v>67.400000000000006</v>
      </c>
      <c r="J105" s="24"/>
    </row>
    <row r="106" spans="1:10" s="2" customFormat="1" ht="19.5" customHeight="1">
      <c r="A106" s="62" t="s">
        <v>141</v>
      </c>
      <c r="B106" s="36">
        <v>370</v>
      </c>
      <c r="C106" s="43">
        <v>8.6</v>
      </c>
      <c r="D106" s="43">
        <v>420.8</v>
      </c>
      <c r="E106" s="53">
        <v>421.8</v>
      </c>
      <c r="F106" s="56">
        <v>0</v>
      </c>
      <c r="G106" s="56">
        <v>9.6</v>
      </c>
      <c r="H106" s="56">
        <v>0</v>
      </c>
      <c r="I106" s="56">
        <v>412.2</v>
      </c>
      <c r="J106" s="24"/>
    </row>
    <row r="107" spans="1:10" s="2" customFormat="1">
      <c r="A107" s="115" t="s">
        <v>91</v>
      </c>
      <c r="B107" s="116"/>
      <c r="C107" s="116"/>
      <c r="D107" s="116"/>
      <c r="E107" s="116"/>
      <c r="F107" s="116"/>
      <c r="G107" s="116"/>
      <c r="H107" s="116"/>
      <c r="I107" s="117"/>
    </row>
    <row r="108" spans="1:10" s="2" customFormat="1">
      <c r="A108" s="52" t="s">
        <v>150</v>
      </c>
      <c r="B108" s="36">
        <v>400</v>
      </c>
      <c r="C108" s="53">
        <f>C55+C60+C80+C85</f>
        <v>927.5</v>
      </c>
      <c r="D108" s="53">
        <f>D55+D60+D80+D85</f>
        <v>945.30000000000007</v>
      </c>
      <c r="E108" s="53">
        <f>SUM(F108:I108)</f>
        <v>1292.8999999999999</v>
      </c>
      <c r="F108" s="63">
        <f>F55+F60+F80+F85+F99</f>
        <v>280</v>
      </c>
      <c r="G108" s="63">
        <f>G55+G60+G80+G85+G99</f>
        <v>351.29999999999995</v>
      </c>
      <c r="H108" s="63">
        <f>H55+H60+H80+H85+H99</f>
        <v>444.8</v>
      </c>
      <c r="I108" s="63">
        <f>I55+I60+I80+I85+I86</f>
        <v>216.79999999999998</v>
      </c>
      <c r="J108" s="30"/>
    </row>
    <row r="109" spans="1:10" s="2" customFormat="1">
      <c r="A109" s="52" t="s">
        <v>145</v>
      </c>
      <c r="B109" s="36">
        <v>410</v>
      </c>
      <c r="C109" s="53">
        <f>C53+C78+C103</f>
        <v>4065.2</v>
      </c>
      <c r="D109" s="53">
        <f>D53+D78+D103</f>
        <v>4348.5</v>
      </c>
      <c r="E109" s="53">
        <f t="shared" ref="E109:E113" si="10">SUM(F109:I109)</f>
        <v>5216</v>
      </c>
      <c r="F109" s="63">
        <f t="shared" ref="F109:I110" si="11">F53+F78+F103</f>
        <v>1080.8</v>
      </c>
      <c r="G109" s="63">
        <f t="shared" si="11"/>
        <v>1193.8</v>
      </c>
      <c r="H109" s="63">
        <f t="shared" si="11"/>
        <v>1762.1000000000001</v>
      </c>
      <c r="I109" s="63">
        <f t="shared" si="11"/>
        <v>1179.3</v>
      </c>
      <c r="J109" s="30"/>
    </row>
    <row r="110" spans="1:10" s="2" customFormat="1" ht="33.6">
      <c r="A110" s="52" t="s">
        <v>146</v>
      </c>
      <c r="B110" s="36">
        <v>420</v>
      </c>
      <c r="C110" s="53">
        <f>C54+C79+C104</f>
        <v>858.5</v>
      </c>
      <c r="D110" s="53">
        <f>D54+D79+D104</f>
        <v>920.9</v>
      </c>
      <c r="E110" s="53">
        <f t="shared" si="10"/>
        <v>1125.2</v>
      </c>
      <c r="F110" s="63">
        <f t="shared" si="11"/>
        <v>235.9</v>
      </c>
      <c r="G110" s="63">
        <f t="shared" si="11"/>
        <v>262</v>
      </c>
      <c r="H110" s="63">
        <f t="shared" si="11"/>
        <v>363.3</v>
      </c>
      <c r="I110" s="63">
        <f t="shared" si="11"/>
        <v>264</v>
      </c>
      <c r="J110" s="30"/>
    </row>
    <row r="111" spans="1:10" s="2" customFormat="1">
      <c r="A111" s="35" t="s">
        <v>81</v>
      </c>
      <c r="B111" s="36">
        <v>430</v>
      </c>
      <c r="C111" s="53">
        <f>C68</f>
        <v>411.4</v>
      </c>
      <c r="D111" s="53">
        <f>D68</f>
        <v>411.4</v>
      </c>
      <c r="E111" s="53">
        <f t="shared" si="10"/>
        <v>413.9</v>
      </c>
      <c r="F111" s="64">
        <f>F68</f>
        <v>102.7</v>
      </c>
      <c r="G111" s="64">
        <f>G68</f>
        <v>102.7</v>
      </c>
      <c r="H111" s="64">
        <f>H68</f>
        <v>104</v>
      </c>
      <c r="I111" s="63">
        <f>I68</f>
        <v>104.5</v>
      </c>
      <c r="J111" s="30"/>
    </row>
    <row r="112" spans="1:10" s="2" customFormat="1">
      <c r="A112" s="52" t="s">
        <v>147</v>
      </c>
      <c r="B112" s="36">
        <v>440</v>
      </c>
      <c r="C112" s="53">
        <f t="shared" ref="C112:I112" si="12">C58+C69+C72+C83+C101+C106</f>
        <v>130.1</v>
      </c>
      <c r="D112" s="53">
        <f t="shared" si="12"/>
        <v>567.40000000000009</v>
      </c>
      <c r="E112" s="53">
        <f t="shared" si="12"/>
        <v>565.70000000000005</v>
      </c>
      <c r="F112" s="53">
        <f t="shared" si="12"/>
        <v>23</v>
      </c>
      <c r="G112" s="53">
        <f t="shared" si="12"/>
        <v>60.9</v>
      </c>
      <c r="H112" s="53">
        <f t="shared" si="12"/>
        <v>34.299999999999997</v>
      </c>
      <c r="I112" s="53">
        <f t="shared" si="12"/>
        <v>447.5</v>
      </c>
      <c r="J112" s="30"/>
    </row>
    <row r="113" spans="1:10" s="2" customFormat="1">
      <c r="A113" s="35" t="s">
        <v>92</v>
      </c>
      <c r="B113" s="36">
        <v>450</v>
      </c>
      <c r="C113" s="53">
        <f>SUM(C108:C112)</f>
        <v>6392.7</v>
      </c>
      <c r="D113" s="53">
        <f>SUM(D108:D112)</f>
        <v>7193.5</v>
      </c>
      <c r="E113" s="53">
        <f t="shared" si="10"/>
        <v>8613.7000000000007</v>
      </c>
      <c r="F113" s="63">
        <f>SUM(F108:F112)</f>
        <v>1722.4</v>
      </c>
      <c r="G113" s="63">
        <f>SUM(G108:G112)</f>
        <v>1970.7</v>
      </c>
      <c r="H113" s="63">
        <f>SUM(H108:H112)</f>
        <v>2708.5000000000005</v>
      </c>
      <c r="I113" s="63">
        <f>SUM(I108:I112)</f>
        <v>2212.1</v>
      </c>
      <c r="J113" s="30"/>
    </row>
    <row r="114" spans="1:10" s="2" customFormat="1">
      <c r="A114" s="115" t="s">
        <v>93</v>
      </c>
      <c r="B114" s="116"/>
      <c r="C114" s="116"/>
      <c r="D114" s="116"/>
      <c r="E114" s="116"/>
      <c r="F114" s="116"/>
      <c r="G114" s="116"/>
      <c r="H114" s="116"/>
      <c r="I114" s="117"/>
    </row>
    <row r="115" spans="1:10" s="2" customFormat="1">
      <c r="A115" s="35" t="s">
        <v>94</v>
      </c>
      <c r="B115" s="36">
        <v>500</v>
      </c>
      <c r="C115" s="56">
        <v>0</v>
      </c>
      <c r="D115" s="56">
        <v>0</v>
      </c>
      <c r="E115" s="56">
        <f>SUM(F115:I115)</f>
        <v>0</v>
      </c>
      <c r="F115" s="56">
        <f>SUM(F116)</f>
        <v>0</v>
      </c>
      <c r="G115" s="56">
        <f>SUM(G116)</f>
        <v>0</v>
      </c>
      <c r="H115" s="56">
        <f>SUM(H116)</f>
        <v>0</v>
      </c>
      <c r="I115" s="56">
        <f>SUM(I116)</f>
        <v>0</v>
      </c>
    </row>
    <row r="116" spans="1:10" s="2" customFormat="1" ht="36">
      <c r="A116" s="35" t="s">
        <v>95</v>
      </c>
      <c r="B116" s="45">
        <v>501</v>
      </c>
      <c r="C116" s="37">
        <v>0</v>
      </c>
      <c r="D116" s="37">
        <v>0</v>
      </c>
      <c r="E116" s="37">
        <f>SUM(F116:I116)</f>
        <v>0</v>
      </c>
      <c r="F116" s="37">
        <v>0</v>
      </c>
      <c r="G116" s="37">
        <v>0</v>
      </c>
      <c r="H116" s="37">
        <v>0</v>
      </c>
      <c r="I116" s="37">
        <v>0</v>
      </c>
    </row>
    <row r="117" spans="1:10" s="2" customFormat="1">
      <c r="A117" s="55" t="s">
        <v>96</v>
      </c>
      <c r="B117" s="65">
        <v>510</v>
      </c>
      <c r="C117" s="56">
        <f>SUM(C118:C123)</f>
        <v>0</v>
      </c>
      <c r="D117" s="56">
        <f>D119+D123</f>
        <v>0</v>
      </c>
      <c r="E117" s="56">
        <f t="shared" ref="E117:E123" si="13">SUM(F117:I117)</f>
        <v>0</v>
      </c>
      <c r="F117" s="56">
        <f>SUM(F118:F123)</f>
        <v>0</v>
      </c>
      <c r="G117" s="56">
        <f>SUM(G118:G123)</f>
        <v>0</v>
      </c>
      <c r="H117" s="56">
        <f>SUM(H118:H123)</f>
        <v>0</v>
      </c>
      <c r="I117" s="56">
        <f>SUM(I118:I123)</f>
        <v>0</v>
      </c>
    </row>
    <row r="118" spans="1:10" s="2" customFormat="1">
      <c r="A118" s="35" t="s">
        <v>97</v>
      </c>
      <c r="B118" s="66">
        <v>511</v>
      </c>
      <c r="C118" s="37">
        <v>0</v>
      </c>
      <c r="D118" s="37">
        <v>0</v>
      </c>
      <c r="E118" s="56">
        <f t="shared" si="13"/>
        <v>0</v>
      </c>
      <c r="F118" s="37">
        <v>0</v>
      </c>
      <c r="G118" s="37">
        <v>0</v>
      </c>
      <c r="H118" s="37">
        <v>0</v>
      </c>
      <c r="I118" s="37">
        <v>0</v>
      </c>
    </row>
    <row r="119" spans="1:10" s="2" customFormat="1">
      <c r="A119" s="35" t="s">
        <v>98</v>
      </c>
      <c r="B119" s="66">
        <v>512</v>
      </c>
      <c r="C119" s="37">
        <v>0</v>
      </c>
      <c r="D119" s="37">
        <v>0</v>
      </c>
      <c r="E119" s="56">
        <f t="shared" si="13"/>
        <v>0</v>
      </c>
      <c r="F119" s="37">
        <v>0</v>
      </c>
      <c r="G119" s="37">
        <v>0</v>
      </c>
      <c r="H119" s="37">
        <v>0</v>
      </c>
      <c r="I119" s="37">
        <v>0</v>
      </c>
    </row>
    <row r="120" spans="1:10" s="2" customFormat="1" ht="36">
      <c r="A120" s="35" t="s">
        <v>99</v>
      </c>
      <c r="B120" s="66">
        <v>513</v>
      </c>
      <c r="C120" s="37">
        <v>0</v>
      </c>
      <c r="D120" s="37">
        <v>0</v>
      </c>
      <c r="E120" s="56">
        <f t="shared" si="13"/>
        <v>0</v>
      </c>
      <c r="F120" s="37">
        <v>0</v>
      </c>
      <c r="G120" s="37">
        <v>0</v>
      </c>
      <c r="H120" s="37">
        <v>0</v>
      </c>
      <c r="I120" s="37">
        <v>0</v>
      </c>
    </row>
    <row r="121" spans="1:10" s="2" customFormat="1">
      <c r="A121" s="35" t="s">
        <v>100</v>
      </c>
      <c r="B121" s="66">
        <v>514</v>
      </c>
      <c r="C121" s="37">
        <v>0</v>
      </c>
      <c r="D121" s="37">
        <v>0</v>
      </c>
      <c r="E121" s="56">
        <f t="shared" si="13"/>
        <v>0</v>
      </c>
      <c r="F121" s="37">
        <v>0</v>
      </c>
      <c r="G121" s="37">
        <v>0</v>
      </c>
      <c r="H121" s="37">
        <v>0</v>
      </c>
      <c r="I121" s="37">
        <v>0</v>
      </c>
    </row>
    <row r="122" spans="1:10" s="2" customFormat="1" ht="36">
      <c r="A122" s="35" t="s">
        <v>101</v>
      </c>
      <c r="B122" s="66">
        <v>515</v>
      </c>
      <c r="C122" s="37">
        <v>0</v>
      </c>
      <c r="D122" s="37">
        <v>0</v>
      </c>
      <c r="E122" s="56">
        <f t="shared" si="13"/>
        <v>0</v>
      </c>
      <c r="F122" s="37">
        <v>0</v>
      </c>
      <c r="G122" s="37">
        <v>0</v>
      </c>
      <c r="H122" s="37">
        <v>0</v>
      </c>
      <c r="I122" s="37">
        <v>0</v>
      </c>
    </row>
    <row r="123" spans="1:10" s="2" customFormat="1">
      <c r="A123" s="35" t="s">
        <v>102</v>
      </c>
      <c r="B123" s="67">
        <v>516</v>
      </c>
      <c r="C123" s="37">
        <v>0</v>
      </c>
      <c r="D123" s="37">
        <v>0</v>
      </c>
      <c r="E123" s="56">
        <f t="shared" si="13"/>
        <v>0</v>
      </c>
      <c r="F123" s="37">
        <v>0</v>
      </c>
      <c r="G123" s="37">
        <v>0</v>
      </c>
      <c r="H123" s="37">
        <v>0</v>
      </c>
      <c r="I123" s="37">
        <v>0</v>
      </c>
    </row>
    <row r="124" spans="1:10" s="2" customFormat="1">
      <c r="A124" s="115" t="s">
        <v>103</v>
      </c>
      <c r="B124" s="116"/>
      <c r="C124" s="116"/>
      <c r="D124" s="116"/>
      <c r="E124" s="116"/>
      <c r="F124" s="116"/>
      <c r="G124" s="116"/>
      <c r="H124" s="116"/>
      <c r="I124" s="117"/>
    </row>
    <row r="125" spans="1:10" s="2" customFormat="1" ht="36">
      <c r="A125" s="35" t="s">
        <v>104</v>
      </c>
      <c r="B125" s="68">
        <v>600</v>
      </c>
      <c r="C125" s="43">
        <f>SUM(C126:C129)</f>
        <v>0</v>
      </c>
      <c r="D125" s="43">
        <f>SUM(D126:D129)</f>
        <v>0</v>
      </c>
      <c r="E125" s="43">
        <f t="shared" ref="E125:E133" si="14">SUM(F125:I125)</f>
        <v>0</v>
      </c>
      <c r="F125" s="43">
        <f>SUM(F126:F129)</f>
        <v>0</v>
      </c>
      <c r="G125" s="43">
        <f>SUM(G126:G129)</f>
        <v>0</v>
      </c>
      <c r="H125" s="43">
        <f>SUM(H126:H129)</f>
        <v>0</v>
      </c>
      <c r="I125" s="43">
        <f>SUM(I126:I129)</f>
        <v>0</v>
      </c>
    </row>
    <row r="126" spans="1:10" s="2" customFormat="1">
      <c r="A126" s="44" t="s">
        <v>105</v>
      </c>
      <c r="B126" s="67">
        <v>601</v>
      </c>
      <c r="C126" s="37">
        <v>0</v>
      </c>
      <c r="D126" s="37">
        <v>0</v>
      </c>
      <c r="E126" s="37">
        <f t="shared" si="14"/>
        <v>0</v>
      </c>
      <c r="F126" s="37"/>
      <c r="G126" s="37">
        <v>0</v>
      </c>
      <c r="H126" s="37">
        <v>0</v>
      </c>
      <c r="I126" s="37">
        <v>0</v>
      </c>
    </row>
    <row r="127" spans="1:10" s="2" customFormat="1">
      <c r="A127" s="44" t="s">
        <v>106</v>
      </c>
      <c r="B127" s="67">
        <v>602</v>
      </c>
      <c r="C127" s="37">
        <v>0</v>
      </c>
      <c r="D127" s="37">
        <v>0</v>
      </c>
      <c r="E127" s="37">
        <f t="shared" si="14"/>
        <v>0</v>
      </c>
      <c r="F127" s="37"/>
      <c r="G127" s="37">
        <v>0</v>
      </c>
      <c r="H127" s="37">
        <v>0</v>
      </c>
      <c r="I127" s="37">
        <v>0</v>
      </c>
    </row>
    <row r="128" spans="1:10" s="2" customFormat="1">
      <c r="A128" s="44" t="s">
        <v>107</v>
      </c>
      <c r="B128" s="67">
        <v>603</v>
      </c>
      <c r="C128" s="37">
        <v>0</v>
      </c>
      <c r="D128" s="37">
        <v>0</v>
      </c>
      <c r="E128" s="37">
        <f t="shared" si="14"/>
        <v>0</v>
      </c>
      <c r="F128" s="37"/>
      <c r="G128" s="37">
        <v>0</v>
      </c>
      <c r="H128" s="37">
        <v>0</v>
      </c>
      <c r="I128" s="37">
        <v>0</v>
      </c>
    </row>
    <row r="129" spans="1:20" s="2" customFormat="1">
      <c r="A129" s="35" t="s">
        <v>108</v>
      </c>
      <c r="B129" s="68">
        <v>610</v>
      </c>
      <c r="C129" s="37"/>
      <c r="D129" s="37">
        <v>0</v>
      </c>
      <c r="E129" s="37"/>
      <c r="F129" s="37"/>
      <c r="G129" s="37"/>
      <c r="H129" s="37"/>
      <c r="I129" s="37"/>
    </row>
    <row r="130" spans="1:20" s="2" customFormat="1" ht="36">
      <c r="A130" s="35" t="s">
        <v>109</v>
      </c>
      <c r="B130" s="68">
        <v>620</v>
      </c>
      <c r="C130" s="43">
        <f>SUM(C131:C134)</f>
        <v>0</v>
      </c>
      <c r="D130" s="43">
        <f>SUM(D131:D134)</f>
        <v>0</v>
      </c>
      <c r="E130" s="43">
        <f t="shared" si="14"/>
        <v>0</v>
      </c>
      <c r="F130" s="43">
        <f>SUM(F131:F134)</f>
        <v>0</v>
      </c>
      <c r="G130" s="43">
        <f>SUM(G131:G134)</f>
        <v>0</v>
      </c>
      <c r="H130" s="43">
        <f>SUM(H131:H134)</f>
        <v>0</v>
      </c>
      <c r="I130" s="43">
        <f>SUM(I131:I134)</f>
        <v>0</v>
      </c>
    </row>
    <row r="131" spans="1:20" s="2" customFormat="1">
      <c r="A131" s="44" t="s">
        <v>105</v>
      </c>
      <c r="B131" s="67">
        <v>621</v>
      </c>
      <c r="C131" s="37">
        <v>0</v>
      </c>
      <c r="D131" s="37">
        <v>0</v>
      </c>
      <c r="E131" s="37">
        <f t="shared" si="14"/>
        <v>0</v>
      </c>
      <c r="F131" s="37">
        <v>0</v>
      </c>
      <c r="G131" s="37">
        <v>0</v>
      </c>
      <c r="H131" s="37">
        <v>0</v>
      </c>
      <c r="I131" s="37">
        <v>0</v>
      </c>
    </row>
    <row r="132" spans="1:20" s="2" customFormat="1">
      <c r="A132" s="44" t="s">
        <v>106</v>
      </c>
      <c r="B132" s="67">
        <v>622</v>
      </c>
      <c r="C132" s="37">
        <v>0</v>
      </c>
      <c r="D132" s="37">
        <v>0</v>
      </c>
      <c r="E132" s="37">
        <f t="shared" si="14"/>
        <v>0</v>
      </c>
      <c r="F132" s="37">
        <v>0</v>
      </c>
      <c r="G132" s="37">
        <v>0</v>
      </c>
      <c r="H132" s="37">
        <v>0</v>
      </c>
      <c r="I132" s="37">
        <v>0</v>
      </c>
    </row>
    <row r="133" spans="1:20" s="2" customFormat="1">
      <c r="A133" s="44" t="s">
        <v>107</v>
      </c>
      <c r="B133" s="67">
        <v>623</v>
      </c>
      <c r="C133" s="37">
        <v>0</v>
      </c>
      <c r="D133" s="37">
        <v>0</v>
      </c>
      <c r="E133" s="37">
        <f t="shared" si="14"/>
        <v>0</v>
      </c>
      <c r="F133" s="37">
        <v>0</v>
      </c>
      <c r="G133" s="37">
        <v>0</v>
      </c>
      <c r="H133" s="37">
        <v>0</v>
      </c>
      <c r="I133" s="37">
        <v>0</v>
      </c>
    </row>
    <row r="134" spans="1:20" s="2" customFormat="1">
      <c r="A134" s="35" t="s">
        <v>110</v>
      </c>
      <c r="B134" s="68">
        <v>630</v>
      </c>
      <c r="C134" s="37"/>
      <c r="D134" s="37"/>
      <c r="E134" s="37"/>
      <c r="F134" s="37"/>
      <c r="G134" s="37"/>
      <c r="H134" s="37"/>
      <c r="I134" s="37"/>
    </row>
    <row r="135" spans="1:20">
      <c r="A135" s="55" t="s">
        <v>111</v>
      </c>
      <c r="B135" s="69">
        <v>700</v>
      </c>
      <c r="C135" s="53">
        <f t="shared" ref="C135:I135" si="15">C37+C39+C40+C43</f>
        <v>6388.5999999999995</v>
      </c>
      <c r="D135" s="53">
        <f t="shared" si="15"/>
        <v>7193.5</v>
      </c>
      <c r="E135" s="53">
        <f t="shared" si="15"/>
        <v>8613.6999999999989</v>
      </c>
      <c r="F135" s="53">
        <f t="shared" si="15"/>
        <v>1722.3999999999999</v>
      </c>
      <c r="G135" s="53">
        <f t="shared" si="15"/>
        <v>1970.7</v>
      </c>
      <c r="H135" s="53">
        <f t="shared" si="15"/>
        <v>2708.5</v>
      </c>
      <c r="I135" s="53">
        <f t="shared" si="15"/>
        <v>2212.1000000000004</v>
      </c>
    </row>
    <row r="136" spans="1:20">
      <c r="A136" s="55" t="s">
        <v>112</v>
      </c>
      <c r="B136" s="69">
        <v>800</v>
      </c>
      <c r="C136" s="53">
        <f t="shared" ref="C136:I136" si="16">C113+C117+C130</f>
        <v>6392.7</v>
      </c>
      <c r="D136" s="53">
        <f t="shared" si="16"/>
        <v>7193.5</v>
      </c>
      <c r="E136" s="53">
        <f t="shared" si="16"/>
        <v>8613.7000000000007</v>
      </c>
      <c r="F136" s="53">
        <f t="shared" si="16"/>
        <v>1722.4</v>
      </c>
      <c r="G136" s="53">
        <f t="shared" si="16"/>
        <v>1970.7</v>
      </c>
      <c r="H136" s="53">
        <f t="shared" si="16"/>
        <v>2708.5000000000005</v>
      </c>
      <c r="I136" s="53">
        <f t="shared" si="16"/>
        <v>2212.1</v>
      </c>
    </row>
    <row r="137" spans="1:20">
      <c r="A137" s="35" t="s">
        <v>113</v>
      </c>
      <c r="B137" s="36">
        <v>850</v>
      </c>
      <c r="C137" s="37">
        <f>C135-C136</f>
        <v>-4.1000000000003638</v>
      </c>
      <c r="D137" s="37">
        <f>E135-E136</f>
        <v>0</v>
      </c>
      <c r="E137" s="37">
        <f t="shared" ref="E137:I137" si="17">E135-E136</f>
        <v>0</v>
      </c>
      <c r="F137" s="37">
        <f t="shared" si="17"/>
        <v>0</v>
      </c>
      <c r="G137" s="37">
        <f t="shared" si="17"/>
        <v>0</v>
      </c>
      <c r="H137" s="37">
        <f t="shared" si="17"/>
        <v>0</v>
      </c>
      <c r="I137" s="37">
        <f t="shared" si="17"/>
        <v>0</v>
      </c>
    </row>
    <row r="138" spans="1:20">
      <c r="A138" s="115" t="s">
        <v>114</v>
      </c>
      <c r="B138" s="116"/>
      <c r="C138" s="70"/>
      <c r="D138" s="70"/>
      <c r="E138" s="71"/>
      <c r="F138" s="71"/>
      <c r="G138" s="71"/>
      <c r="H138" s="71"/>
      <c r="I138" s="71"/>
    </row>
    <row r="139" spans="1:20">
      <c r="A139" s="35" t="s">
        <v>115</v>
      </c>
      <c r="B139" s="36">
        <v>900</v>
      </c>
      <c r="C139" s="72">
        <v>28.25</v>
      </c>
      <c r="D139" s="73">
        <v>28.25</v>
      </c>
      <c r="E139" s="73">
        <v>28.25</v>
      </c>
      <c r="F139" s="73"/>
      <c r="G139" s="73"/>
      <c r="H139" s="73"/>
      <c r="I139" s="73"/>
    </row>
    <row r="140" spans="1:20">
      <c r="A140" s="35" t="s">
        <v>116</v>
      </c>
      <c r="B140" s="36">
        <v>910</v>
      </c>
      <c r="C140" s="37">
        <v>6814.9</v>
      </c>
      <c r="D140" s="47">
        <v>6814.9</v>
      </c>
      <c r="E140" s="37">
        <v>6892.5</v>
      </c>
      <c r="F140" s="37"/>
      <c r="G140" s="37"/>
      <c r="H140" s="37"/>
      <c r="I140" s="37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</row>
    <row r="141" spans="1:20">
      <c r="A141" s="35" t="s">
        <v>117</v>
      </c>
      <c r="B141" s="36">
        <v>920</v>
      </c>
      <c r="C141" s="51"/>
      <c r="D141" s="51"/>
      <c r="E141" s="51"/>
      <c r="F141" s="51"/>
      <c r="G141" s="51"/>
      <c r="H141" s="51"/>
      <c r="I141" s="51"/>
    </row>
    <row r="142" spans="1:20" ht="36">
      <c r="A142" s="35" t="s">
        <v>118</v>
      </c>
      <c r="B142" s="36">
        <v>930</v>
      </c>
      <c r="C142" s="51"/>
      <c r="D142" s="51"/>
      <c r="E142" s="51"/>
      <c r="F142" s="51"/>
      <c r="G142" s="51"/>
      <c r="H142" s="51"/>
      <c r="I142" s="51"/>
    </row>
    <row r="143" spans="1:20">
      <c r="A143" s="35" t="s">
        <v>119</v>
      </c>
      <c r="B143" s="36">
        <v>940</v>
      </c>
      <c r="C143" s="47">
        <v>412.2</v>
      </c>
      <c r="D143" s="47"/>
      <c r="E143" s="47"/>
      <c r="F143" s="47"/>
      <c r="G143" s="47"/>
      <c r="H143" s="47"/>
      <c r="I143" s="47"/>
    </row>
    <row r="144" spans="1:20">
      <c r="A144" s="35" t="s">
        <v>120</v>
      </c>
      <c r="B144" s="36">
        <v>950</v>
      </c>
      <c r="C144" s="47"/>
      <c r="D144" s="47"/>
      <c r="E144" s="47"/>
      <c r="F144" s="47"/>
      <c r="G144" s="47"/>
      <c r="H144" s="47"/>
      <c r="I144" s="47"/>
    </row>
    <row r="145" spans="1:9">
      <c r="A145" s="74"/>
      <c r="B145" s="75"/>
      <c r="C145" s="76"/>
      <c r="D145" s="76"/>
      <c r="E145" s="76"/>
      <c r="F145" s="76"/>
      <c r="G145" s="76"/>
      <c r="H145" s="76"/>
      <c r="I145" s="76"/>
    </row>
    <row r="146" spans="1:9" ht="36" hidden="1">
      <c r="A146" s="74" t="s">
        <v>121</v>
      </c>
      <c r="B146" s="75"/>
      <c r="C146" s="76"/>
      <c r="D146" s="76"/>
      <c r="E146" s="76"/>
      <c r="F146" s="76"/>
      <c r="G146" s="76"/>
      <c r="H146" s="76"/>
      <c r="I146" s="76"/>
    </row>
    <row r="147" spans="1:9">
      <c r="A147" s="74"/>
      <c r="B147" s="75"/>
      <c r="C147" s="77"/>
      <c r="D147" s="78"/>
      <c r="E147" s="78"/>
      <c r="F147" s="78"/>
      <c r="G147" s="78"/>
      <c r="H147" s="78"/>
      <c r="I147" s="78"/>
    </row>
    <row r="148" spans="1:9">
      <c r="A148" s="79" t="s">
        <v>122</v>
      </c>
      <c r="B148" s="75"/>
      <c r="C148" s="125" t="s">
        <v>123</v>
      </c>
      <c r="D148" s="125"/>
      <c r="E148" s="125"/>
      <c r="F148" s="80"/>
      <c r="G148" s="126" t="s">
        <v>124</v>
      </c>
      <c r="H148" s="126"/>
      <c r="I148" s="126"/>
    </row>
    <row r="149" spans="1:9" s="2" customFormat="1">
      <c r="A149" s="75" t="s">
        <v>125</v>
      </c>
      <c r="B149" s="81"/>
      <c r="C149" s="127" t="s">
        <v>126</v>
      </c>
      <c r="D149" s="127"/>
      <c r="E149" s="127"/>
      <c r="F149" s="82"/>
      <c r="G149" s="128" t="s">
        <v>127</v>
      </c>
      <c r="H149" s="128"/>
      <c r="I149" s="128"/>
    </row>
    <row r="150" spans="1:9">
      <c r="A150" s="74"/>
      <c r="B150" s="75"/>
      <c r="C150" s="77"/>
      <c r="D150" s="78"/>
      <c r="E150" s="78"/>
      <c r="F150" s="78"/>
      <c r="G150" s="78"/>
      <c r="H150" s="78"/>
      <c r="I150" s="78"/>
    </row>
    <row r="151" spans="1:9">
      <c r="A151" s="11"/>
      <c r="C151" s="31"/>
      <c r="D151" s="24"/>
      <c r="E151" s="24"/>
      <c r="F151" s="24"/>
      <c r="G151" s="24"/>
      <c r="H151" s="24"/>
      <c r="I151" s="24"/>
    </row>
    <row r="152" spans="1:9">
      <c r="A152" s="11"/>
      <c r="C152" s="129"/>
      <c r="D152" s="129"/>
      <c r="E152" s="129"/>
      <c r="F152" s="24"/>
      <c r="G152" s="104"/>
      <c r="H152" s="104"/>
      <c r="I152" s="104"/>
    </row>
    <row r="153" spans="1:9">
      <c r="A153" s="11"/>
      <c r="C153" s="122"/>
      <c r="D153" s="122"/>
      <c r="E153" s="122"/>
      <c r="F153" s="24"/>
      <c r="G153" s="123"/>
      <c r="H153" s="123"/>
      <c r="I153" s="123"/>
    </row>
    <row r="154" spans="1:9">
      <c r="A154" s="11"/>
      <c r="C154" s="31"/>
      <c r="D154" s="24"/>
      <c r="E154" s="24"/>
      <c r="F154" s="24"/>
      <c r="G154" s="24"/>
      <c r="H154" s="24"/>
      <c r="I154" s="24"/>
    </row>
    <row r="155" spans="1:9">
      <c r="A155" s="11"/>
      <c r="C155" s="31"/>
      <c r="D155" s="24"/>
      <c r="E155" s="24"/>
      <c r="F155" s="24"/>
      <c r="G155" s="24"/>
      <c r="H155" s="24"/>
      <c r="I155" s="24"/>
    </row>
    <row r="156" spans="1:9">
      <c r="A156" s="11"/>
      <c r="C156" s="31"/>
      <c r="D156" s="24"/>
      <c r="E156" s="24"/>
      <c r="F156" s="24"/>
      <c r="G156" s="24"/>
      <c r="H156" s="24"/>
      <c r="I156" s="24"/>
    </row>
    <row r="157" spans="1:9">
      <c r="A157" s="11"/>
      <c r="C157" s="31"/>
      <c r="D157" s="24"/>
      <c r="E157" s="24"/>
      <c r="F157" s="24"/>
      <c r="G157" s="24"/>
      <c r="H157" s="24"/>
      <c r="I157" s="24"/>
    </row>
    <row r="158" spans="1:9">
      <c r="A158" s="11"/>
      <c r="C158" s="31"/>
      <c r="D158" s="24"/>
      <c r="E158" s="24"/>
      <c r="F158" s="24"/>
      <c r="G158" s="24"/>
      <c r="H158" s="24"/>
      <c r="I158" s="24"/>
    </row>
    <row r="159" spans="1:9">
      <c r="A159" s="11"/>
      <c r="C159" s="31"/>
      <c r="D159" s="24"/>
      <c r="E159" s="24"/>
      <c r="F159" s="24"/>
      <c r="G159" s="24"/>
      <c r="H159" s="24"/>
      <c r="I159" s="24"/>
    </row>
    <row r="160" spans="1:9">
      <c r="A160" s="11"/>
      <c r="C160" s="31"/>
      <c r="D160" s="24"/>
      <c r="E160" s="24"/>
      <c r="F160" s="24"/>
      <c r="G160" s="24"/>
      <c r="H160" s="24"/>
      <c r="I160" s="24"/>
    </row>
    <row r="161" spans="1:9">
      <c r="A161" s="11"/>
      <c r="C161" s="31"/>
      <c r="D161" s="24"/>
      <c r="E161" s="24"/>
      <c r="F161" s="24"/>
      <c r="G161" s="24"/>
      <c r="H161" s="24"/>
      <c r="I161" s="24"/>
    </row>
    <row r="162" spans="1:9">
      <c r="A162" s="11"/>
      <c r="C162" s="31"/>
      <c r="D162" s="24"/>
      <c r="E162" s="24"/>
      <c r="F162" s="24"/>
      <c r="G162" s="24"/>
      <c r="H162" s="24"/>
      <c r="I162" s="24"/>
    </row>
    <row r="163" spans="1:9">
      <c r="A163" s="11"/>
      <c r="C163" s="31"/>
      <c r="D163" s="24"/>
      <c r="E163" s="24"/>
      <c r="F163" s="24"/>
      <c r="G163" s="24"/>
      <c r="H163" s="24"/>
      <c r="I163" s="24"/>
    </row>
    <row r="164" spans="1:9">
      <c r="A164" s="11"/>
      <c r="C164" s="31"/>
      <c r="D164" s="24"/>
      <c r="E164" s="24"/>
      <c r="F164" s="24"/>
      <c r="G164" s="24"/>
      <c r="H164" s="24"/>
      <c r="I164" s="24"/>
    </row>
    <row r="165" spans="1:9">
      <c r="A165" s="11"/>
      <c r="C165" s="31"/>
      <c r="D165" s="24"/>
      <c r="E165" s="24"/>
      <c r="F165" s="24"/>
      <c r="G165" s="24"/>
      <c r="H165" s="24"/>
      <c r="I165" s="24"/>
    </row>
    <row r="166" spans="1:9">
      <c r="A166" s="11"/>
      <c r="C166" s="31"/>
      <c r="D166" s="24"/>
      <c r="E166" s="24"/>
      <c r="F166" s="24"/>
      <c r="G166" s="24"/>
      <c r="H166" s="24"/>
      <c r="I166" s="24"/>
    </row>
    <row r="167" spans="1:9">
      <c r="A167" s="11"/>
      <c r="C167" s="31"/>
      <c r="D167" s="24"/>
      <c r="E167" s="24"/>
      <c r="F167" s="24"/>
      <c r="G167" s="24"/>
      <c r="H167" s="24"/>
      <c r="I167" s="24"/>
    </row>
    <row r="168" spans="1:9">
      <c r="A168" s="11"/>
      <c r="C168" s="31"/>
      <c r="D168" s="24"/>
      <c r="E168" s="24"/>
      <c r="F168" s="24"/>
      <c r="G168" s="24"/>
      <c r="H168" s="24"/>
      <c r="I168" s="24"/>
    </row>
    <row r="169" spans="1:9">
      <c r="A169" s="11"/>
      <c r="C169" s="31"/>
      <c r="D169" s="24"/>
      <c r="E169" s="24"/>
      <c r="F169" s="24"/>
      <c r="G169" s="24"/>
      <c r="H169" s="24"/>
      <c r="I169" s="24"/>
    </row>
    <row r="170" spans="1:9">
      <c r="A170" s="11"/>
      <c r="C170" s="31"/>
      <c r="D170" s="24"/>
      <c r="E170" s="24"/>
      <c r="F170" s="24"/>
      <c r="G170" s="24"/>
      <c r="H170" s="24"/>
      <c r="I170" s="24"/>
    </row>
    <row r="171" spans="1:9">
      <c r="A171" s="11"/>
      <c r="C171" s="31"/>
      <c r="D171" s="24"/>
      <c r="E171" s="24"/>
      <c r="F171" s="24"/>
      <c r="G171" s="24"/>
      <c r="H171" s="24"/>
      <c r="I171" s="24"/>
    </row>
    <row r="172" spans="1:9">
      <c r="A172" s="11"/>
      <c r="C172" s="31"/>
      <c r="D172" s="24"/>
      <c r="E172" s="24"/>
      <c r="F172" s="24"/>
      <c r="G172" s="24"/>
      <c r="H172" s="24"/>
      <c r="I172" s="24"/>
    </row>
    <row r="173" spans="1:9">
      <c r="A173" s="11"/>
      <c r="C173" s="31"/>
      <c r="D173" s="24"/>
      <c r="E173" s="24"/>
      <c r="F173" s="24"/>
      <c r="G173" s="24"/>
      <c r="H173" s="24"/>
      <c r="I173" s="24"/>
    </row>
    <row r="174" spans="1:9">
      <c r="A174" s="11"/>
      <c r="C174" s="31"/>
      <c r="D174" s="24"/>
      <c r="E174" s="24"/>
      <c r="F174" s="24"/>
      <c r="G174" s="24"/>
      <c r="H174" s="24"/>
      <c r="I174" s="24"/>
    </row>
    <row r="175" spans="1:9">
      <c r="A175" s="11"/>
      <c r="C175" s="31"/>
      <c r="D175" s="24"/>
      <c r="E175" s="24"/>
      <c r="F175" s="24"/>
      <c r="G175" s="24"/>
      <c r="H175" s="24"/>
      <c r="I175" s="24"/>
    </row>
    <row r="176" spans="1:9">
      <c r="A176" s="11"/>
      <c r="C176" s="31"/>
      <c r="D176" s="24"/>
      <c r="E176" s="24"/>
      <c r="F176" s="24"/>
      <c r="G176" s="24"/>
      <c r="H176" s="24"/>
      <c r="I176" s="24"/>
    </row>
    <row r="177" spans="1:9">
      <c r="A177" s="11"/>
      <c r="C177" s="31"/>
      <c r="D177" s="24"/>
      <c r="E177" s="24"/>
      <c r="F177" s="24"/>
      <c r="G177" s="24"/>
      <c r="H177" s="24"/>
      <c r="I177" s="24"/>
    </row>
    <row r="178" spans="1:9">
      <c r="A178" s="11"/>
      <c r="C178" s="31"/>
      <c r="D178" s="24"/>
      <c r="E178" s="24"/>
      <c r="F178" s="24"/>
      <c r="G178" s="24"/>
      <c r="H178" s="24"/>
      <c r="I178" s="24"/>
    </row>
    <row r="179" spans="1:9">
      <c r="A179" s="11"/>
      <c r="C179" s="31"/>
      <c r="D179" s="24"/>
      <c r="E179" s="24"/>
      <c r="F179" s="24"/>
      <c r="G179" s="24"/>
      <c r="H179" s="24"/>
      <c r="I179" s="24"/>
    </row>
    <row r="180" spans="1:9">
      <c r="A180" s="11"/>
      <c r="C180" s="31"/>
      <c r="D180" s="24"/>
      <c r="E180" s="24"/>
      <c r="F180" s="24"/>
      <c r="G180" s="24"/>
      <c r="H180" s="24"/>
      <c r="I180" s="24"/>
    </row>
    <row r="181" spans="1:9">
      <c r="A181" s="11"/>
      <c r="C181" s="31"/>
      <c r="D181" s="24"/>
      <c r="E181" s="24"/>
      <c r="F181" s="24"/>
      <c r="G181" s="24"/>
      <c r="H181" s="24"/>
      <c r="I181" s="24"/>
    </row>
    <row r="182" spans="1:9">
      <c r="A182" s="11"/>
      <c r="C182" s="31"/>
      <c r="D182" s="24"/>
      <c r="E182" s="24"/>
      <c r="F182" s="24"/>
      <c r="G182" s="24"/>
      <c r="H182" s="24"/>
      <c r="I182" s="24"/>
    </row>
    <row r="183" spans="1:9">
      <c r="A183" s="11"/>
      <c r="C183" s="31"/>
      <c r="D183" s="24"/>
      <c r="E183" s="24"/>
      <c r="F183" s="24"/>
      <c r="G183" s="24"/>
      <c r="H183" s="24"/>
      <c r="I183" s="24"/>
    </row>
    <row r="184" spans="1:9">
      <c r="A184" s="11"/>
      <c r="C184" s="31"/>
      <c r="D184" s="24"/>
      <c r="E184" s="24"/>
      <c r="F184" s="24"/>
      <c r="G184" s="24"/>
      <c r="H184" s="24"/>
      <c r="I184" s="24"/>
    </row>
    <row r="185" spans="1:9">
      <c r="A185" s="11"/>
      <c r="C185" s="31"/>
      <c r="D185" s="24"/>
      <c r="E185" s="24"/>
      <c r="F185" s="24"/>
      <c r="G185" s="24"/>
      <c r="H185" s="24"/>
      <c r="I185" s="24"/>
    </row>
    <row r="186" spans="1:9">
      <c r="A186" s="11"/>
      <c r="C186" s="31"/>
      <c r="D186" s="24"/>
      <c r="E186" s="24"/>
      <c r="F186" s="24"/>
      <c r="G186" s="24"/>
      <c r="H186" s="24"/>
      <c r="I186" s="24"/>
    </row>
    <row r="187" spans="1:9">
      <c r="A187" s="11"/>
      <c r="C187" s="31"/>
      <c r="D187" s="24"/>
      <c r="E187" s="24"/>
      <c r="F187" s="24"/>
      <c r="G187" s="24"/>
      <c r="H187" s="24"/>
      <c r="I187" s="24"/>
    </row>
    <row r="188" spans="1:9">
      <c r="A188" s="11"/>
      <c r="C188" s="31"/>
      <c r="D188" s="24"/>
      <c r="E188" s="24"/>
      <c r="F188" s="24"/>
      <c r="G188" s="24"/>
      <c r="H188" s="24"/>
      <c r="I188" s="24"/>
    </row>
    <row r="189" spans="1:9">
      <c r="A189" s="11"/>
      <c r="C189" s="31"/>
      <c r="D189" s="24"/>
      <c r="E189" s="24"/>
      <c r="F189" s="24"/>
      <c r="G189" s="24"/>
      <c r="H189" s="24"/>
      <c r="I189" s="24"/>
    </row>
    <row r="190" spans="1:9">
      <c r="A190" s="11"/>
      <c r="C190" s="31"/>
      <c r="D190" s="24"/>
      <c r="E190" s="24"/>
      <c r="F190" s="24"/>
      <c r="G190" s="24"/>
      <c r="H190" s="24"/>
      <c r="I190" s="24"/>
    </row>
    <row r="191" spans="1:9">
      <c r="A191" s="7"/>
    </row>
    <row r="192" spans="1:9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</sheetData>
  <mergeCells count="63">
    <mergeCell ref="C153:E153"/>
    <mergeCell ref="G153:I153"/>
    <mergeCell ref="A32:A33"/>
    <mergeCell ref="B32:B33"/>
    <mergeCell ref="C32:C33"/>
    <mergeCell ref="D32:D33"/>
    <mergeCell ref="E32:E33"/>
    <mergeCell ref="A138:B138"/>
    <mergeCell ref="C148:E148"/>
    <mergeCell ref="G148:I148"/>
    <mergeCell ref="C149:E149"/>
    <mergeCell ref="G149:I149"/>
    <mergeCell ref="C152:E152"/>
    <mergeCell ref="G152:I152"/>
    <mergeCell ref="A77:I77"/>
    <mergeCell ref="A107:I107"/>
    <mergeCell ref="K140:T140"/>
    <mergeCell ref="J42:K42"/>
    <mergeCell ref="L60:T60"/>
    <mergeCell ref="A31:I31"/>
    <mergeCell ref="F32:I32"/>
    <mergeCell ref="A35:I35"/>
    <mergeCell ref="A36:I36"/>
    <mergeCell ref="J37:M37"/>
    <mergeCell ref="A114:I114"/>
    <mergeCell ref="A124:I124"/>
    <mergeCell ref="S43:Z43"/>
    <mergeCell ref="L45:T45"/>
    <mergeCell ref="A52:I52"/>
    <mergeCell ref="J68:M73"/>
    <mergeCell ref="O68:S73"/>
    <mergeCell ref="B25:F25"/>
    <mergeCell ref="B26:E26"/>
    <mergeCell ref="B27:E27"/>
    <mergeCell ref="A29:I29"/>
    <mergeCell ref="A30:I30"/>
    <mergeCell ref="B22:E22"/>
    <mergeCell ref="G22:H22"/>
    <mergeCell ref="B23:E23"/>
    <mergeCell ref="G23:H23"/>
    <mergeCell ref="B24:E24"/>
    <mergeCell ref="B19:E19"/>
    <mergeCell ref="G19:H19"/>
    <mergeCell ref="B20:E20"/>
    <mergeCell ref="G20:H20"/>
    <mergeCell ref="B21:E21"/>
    <mergeCell ref="G21:H21"/>
    <mergeCell ref="B16:E16"/>
    <mergeCell ref="H16:I16"/>
    <mergeCell ref="B17:F17"/>
    <mergeCell ref="G17:H17"/>
    <mergeCell ref="B18:E18"/>
    <mergeCell ref="G18:H18"/>
    <mergeCell ref="G6:H6"/>
    <mergeCell ref="G7:H7"/>
    <mergeCell ref="H13:I13"/>
    <mergeCell ref="A15:F15"/>
    <mergeCell ref="G15:I15"/>
    <mergeCell ref="G1:I1"/>
    <mergeCell ref="G2:I2"/>
    <mergeCell ref="G3:I3"/>
    <mergeCell ref="G4:I4"/>
    <mergeCell ref="G5:I5"/>
  </mergeCells>
  <pageMargins left="0.39370078740157499" right="0.27559055118110198" top="0.59055118110236204" bottom="0.35433070866141703" header="0.39370078740157499" footer="0.31496062992126"/>
  <pageSetup paperSize="9" scale="2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I. Фін план 2026р проєкт</vt:lpstr>
      <vt:lpstr>'I. Фін план 2026р проєкт'!Заголовки_для_печати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2026-03-10T11:35:09Z</cp:lastPrinted>
  <dcterms:created xsi:type="dcterms:W3CDTF">2003-03-13T16:00:00Z</dcterms:created>
  <dcterms:modified xsi:type="dcterms:W3CDTF">2026-08-03T06:50:37Z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F44DC24E34A44AC9AB6CC924EEA368CB_12</vt:lpwstr>
  </property>
  <property fmtid="{D5CDD505-2E9C-101B-9397-08002B2CF9AE}" pid="3" name="KSOProductBuildVer">
    <vt:lpwstr>1049-12.2.0.23155</vt:lpwstr>
  </property>
</Properties>
</file>